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Khashayar Poruhasan\"/>
    </mc:Choice>
  </mc:AlternateContent>
  <xr:revisionPtr revIDLastSave="0" documentId="13_ncr:1_{19B6164B-607E-4314-B495-2DADBC5C1D05}" xr6:coauthVersionLast="47" xr6:coauthVersionMax="47" xr10:uidLastSave="{00000000-0000-0000-0000-000000000000}"/>
  <bookViews>
    <workbookView xWindow="-108" yWindow="-108" windowWidth="23256" windowHeight="12576" xr2:uid="{5CDF487C-DA54-4563-9DF7-2677141161CA}"/>
  </bookViews>
  <sheets>
    <sheet name="Column Force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07" i="2" l="1"/>
  <c r="R307" i="2"/>
  <c r="O307" i="2"/>
  <c r="L307" i="2"/>
  <c r="Q307" i="2" s="1"/>
  <c r="K307" i="2"/>
  <c r="P307" i="2" s="1"/>
  <c r="S306" i="2"/>
  <c r="R306" i="2"/>
  <c r="Q306" i="2"/>
  <c r="P306" i="2"/>
  <c r="O306" i="2"/>
  <c r="L306" i="2"/>
  <c r="K306" i="2"/>
  <c r="S305" i="2"/>
  <c r="R305" i="2"/>
  <c r="Q305" i="2"/>
  <c r="O305" i="2"/>
  <c r="L305" i="2"/>
  <c r="K305" i="2"/>
  <c r="P305" i="2" s="1"/>
  <c r="S304" i="2"/>
  <c r="R304" i="2"/>
  <c r="Q304" i="2"/>
  <c r="P304" i="2"/>
  <c r="O304" i="2"/>
  <c r="L304" i="2"/>
  <c r="K304" i="2"/>
  <c r="S303" i="2"/>
  <c r="R303" i="2"/>
  <c r="O303" i="2"/>
  <c r="L303" i="2"/>
  <c r="Q303" i="2" s="1"/>
  <c r="K303" i="2"/>
  <c r="P303" i="2" s="1"/>
  <c r="S302" i="2"/>
  <c r="R302" i="2"/>
  <c r="O302" i="2"/>
  <c r="L302" i="2"/>
  <c r="Q302" i="2" s="1"/>
  <c r="K302" i="2"/>
  <c r="P302" i="2" s="1"/>
  <c r="S301" i="2"/>
  <c r="R301" i="2"/>
  <c r="P301" i="2"/>
  <c r="O301" i="2"/>
  <c r="L301" i="2"/>
  <c r="Q301" i="2" s="1"/>
  <c r="K301" i="2"/>
  <c r="S300" i="2"/>
  <c r="R300" i="2"/>
  <c r="P300" i="2"/>
  <c r="O300" i="2"/>
  <c r="L300" i="2"/>
  <c r="Q300" i="2" s="1"/>
  <c r="K300" i="2"/>
  <c r="S299" i="2"/>
  <c r="R299" i="2"/>
  <c r="Q299" i="2"/>
  <c r="P299" i="2"/>
  <c r="O299" i="2"/>
  <c r="L299" i="2"/>
  <c r="K299" i="2"/>
  <c r="S298" i="2"/>
  <c r="R298" i="2"/>
  <c r="O298" i="2"/>
  <c r="L298" i="2"/>
  <c r="Q298" i="2" s="1"/>
  <c r="K298" i="2"/>
  <c r="P298" i="2" s="1"/>
  <c r="S297" i="2"/>
  <c r="R297" i="2"/>
  <c r="Q297" i="2"/>
  <c r="O297" i="2"/>
  <c r="L297" i="2"/>
  <c r="K297" i="2"/>
  <c r="P297" i="2" s="1"/>
  <c r="S296" i="2"/>
  <c r="R296" i="2"/>
  <c r="O296" i="2"/>
  <c r="L296" i="2"/>
  <c r="Q296" i="2" s="1"/>
  <c r="K296" i="2"/>
  <c r="P296" i="2" s="1"/>
  <c r="S295" i="2"/>
  <c r="R295" i="2"/>
  <c r="O295" i="2"/>
  <c r="L295" i="2"/>
  <c r="Q295" i="2" s="1"/>
  <c r="K295" i="2"/>
  <c r="P295" i="2" s="1"/>
  <c r="S294" i="2"/>
  <c r="R294" i="2"/>
  <c r="Q294" i="2"/>
  <c r="P294" i="2"/>
  <c r="O294" i="2"/>
  <c r="L294" i="2"/>
  <c r="K294" i="2"/>
  <c r="S293" i="2"/>
  <c r="R293" i="2"/>
  <c r="Q293" i="2"/>
  <c r="O293" i="2"/>
  <c r="L293" i="2"/>
  <c r="K293" i="2"/>
  <c r="P293" i="2" s="1"/>
  <c r="S292" i="2"/>
  <c r="R292" i="2"/>
  <c r="Q292" i="2"/>
  <c r="P292" i="2"/>
  <c r="O292" i="2"/>
  <c r="L292" i="2"/>
  <c r="K292" i="2"/>
  <c r="S291" i="2"/>
  <c r="R291" i="2"/>
  <c r="O291" i="2"/>
  <c r="L291" i="2"/>
  <c r="Q291" i="2" s="1"/>
  <c r="K291" i="2"/>
  <c r="P291" i="2" s="1"/>
  <c r="S290" i="2"/>
  <c r="R290" i="2"/>
  <c r="O290" i="2"/>
  <c r="L290" i="2"/>
  <c r="Q290" i="2" s="1"/>
  <c r="K290" i="2"/>
  <c r="P290" i="2" s="1"/>
  <c r="S285" i="2"/>
  <c r="R285" i="2"/>
  <c r="Q285" i="2"/>
  <c r="P285" i="2"/>
  <c r="O285" i="2"/>
  <c r="L285" i="2"/>
  <c r="K285" i="2"/>
  <c r="S284" i="2"/>
  <c r="R284" i="2"/>
  <c r="P284" i="2"/>
  <c r="O284" i="2"/>
  <c r="L284" i="2"/>
  <c r="Q284" i="2" s="1"/>
  <c r="K284" i="2"/>
  <c r="S283" i="2"/>
  <c r="R283" i="2"/>
  <c r="Q283" i="2"/>
  <c r="O283" i="2"/>
  <c r="L283" i="2"/>
  <c r="K283" i="2"/>
  <c r="P283" i="2" s="1"/>
  <c r="S282" i="2"/>
  <c r="R282" i="2"/>
  <c r="O282" i="2"/>
  <c r="L282" i="2"/>
  <c r="Q282" i="2" s="1"/>
  <c r="K282" i="2"/>
  <c r="P282" i="2" s="1"/>
  <c r="S281" i="2"/>
  <c r="R281" i="2"/>
  <c r="O281" i="2"/>
  <c r="L281" i="2"/>
  <c r="Q281" i="2" s="1"/>
  <c r="K281" i="2"/>
  <c r="P281" i="2" s="1"/>
  <c r="S280" i="2"/>
  <c r="R280" i="2"/>
  <c r="P280" i="2"/>
  <c r="O280" i="2"/>
  <c r="L280" i="2"/>
  <c r="Q280" i="2" s="1"/>
  <c r="K280" i="2"/>
  <c r="S279" i="2"/>
  <c r="R279" i="2"/>
  <c r="Q279" i="2"/>
  <c r="O279" i="2"/>
  <c r="L279" i="2"/>
  <c r="K279" i="2"/>
  <c r="P279" i="2" s="1"/>
  <c r="S278" i="2"/>
  <c r="R278" i="2"/>
  <c r="Q278" i="2"/>
  <c r="P278" i="2"/>
  <c r="O278" i="2"/>
  <c r="L278" i="2"/>
  <c r="K278" i="2"/>
  <c r="S277" i="2"/>
  <c r="R277" i="2"/>
  <c r="Q277" i="2"/>
  <c r="O277" i="2"/>
  <c r="L277" i="2"/>
  <c r="K277" i="2"/>
  <c r="P277" i="2" s="1"/>
  <c r="S276" i="2"/>
  <c r="R276" i="2"/>
  <c r="O276" i="2"/>
  <c r="L276" i="2"/>
  <c r="Q276" i="2" s="1"/>
  <c r="K276" i="2"/>
  <c r="P276" i="2" s="1"/>
  <c r="S275" i="2"/>
  <c r="R275" i="2"/>
  <c r="O275" i="2"/>
  <c r="L275" i="2"/>
  <c r="Q275" i="2" s="1"/>
  <c r="K275" i="2"/>
  <c r="P275" i="2" s="1"/>
  <c r="S274" i="2"/>
  <c r="R274" i="2"/>
  <c r="P274" i="2"/>
  <c r="O274" i="2"/>
  <c r="L274" i="2"/>
  <c r="Q274" i="2" s="1"/>
  <c r="K274" i="2"/>
  <c r="S273" i="2"/>
  <c r="R273" i="2"/>
  <c r="Q273" i="2"/>
  <c r="P273" i="2"/>
  <c r="O273" i="2"/>
  <c r="L273" i="2"/>
  <c r="K273" i="2"/>
  <c r="S272" i="2"/>
  <c r="R272" i="2"/>
  <c r="P272" i="2"/>
  <c r="O272" i="2"/>
  <c r="L272" i="2"/>
  <c r="Q272" i="2" s="1"/>
  <c r="K272" i="2"/>
  <c r="S271" i="2"/>
  <c r="R271" i="2"/>
  <c r="Q271" i="2"/>
  <c r="O271" i="2"/>
  <c r="L271" i="2"/>
  <c r="K271" i="2"/>
  <c r="P271" i="2" s="1"/>
  <c r="S270" i="2"/>
  <c r="R270" i="2"/>
  <c r="O270" i="2"/>
  <c r="L270" i="2"/>
  <c r="Q270" i="2" s="1"/>
  <c r="K270" i="2"/>
  <c r="P270" i="2" s="1"/>
  <c r="S269" i="2"/>
  <c r="R269" i="2"/>
  <c r="O269" i="2"/>
  <c r="L269" i="2"/>
  <c r="Q269" i="2" s="1"/>
  <c r="K269" i="2"/>
  <c r="P269" i="2" s="1"/>
  <c r="S268" i="2"/>
  <c r="R268" i="2"/>
  <c r="P268" i="2"/>
  <c r="O268" i="2"/>
  <c r="L268" i="2"/>
  <c r="Q268" i="2" s="1"/>
  <c r="K268" i="2"/>
  <c r="S263" i="2"/>
  <c r="R263" i="2"/>
  <c r="Q263" i="2"/>
  <c r="P263" i="2"/>
  <c r="O263" i="2"/>
  <c r="L263" i="2"/>
  <c r="K263" i="2"/>
  <c r="S262" i="2"/>
  <c r="R262" i="2"/>
  <c r="Q262" i="2"/>
  <c r="P262" i="2"/>
  <c r="O262" i="2"/>
  <c r="L262" i="2"/>
  <c r="K262" i="2"/>
  <c r="S261" i="2"/>
  <c r="R261" i="2"/>
  <c r="Q261" i="2"/>
  <c r="O261" i="2"/>
  <c r="L261" i="2"/>
  <c r="K261" i="2"/>
  <c r="P261" i="2" s="1"/>
  <c r="S260" i="2"/>
  <c r="R260" i="2"/>
  <c r="O260" i="2"/>
  <c r="L260" i="2"/>
  <c r="Q260" i="2" s="1"/>
  <c r="K260" i="2"/>
  <c r="P260" i="2" s="1"/>
  <c r="S259" i="2"/>
  <c r="R259" i="2"/>
  <c r="O259" i="2"/>
  <c r="L259" i="2"/>
  <c r="Q259" i="2" s="1"/>
  <c r="K259" i="2"/>
  <c r="P259" i="2" s="1"/>
  <c r="S258" i="2"/>
  <c r="R258" i="2"/>
  <c r="Q258" i="2"/>
  <c r="P258" i="2"/>
  <c r="O258" i="2"/>
  <c r="L258" i="2"/>
  <c r="K258" i="2"/>
  <c r="S257" i="2"/>
  <c r="R257" i="2"/>
  <c r="Q257" i="2"/>
  <c r="P257" i="2"/>
  <c r="O257" i="2"/>
  <c r="L257" i="2"/>
  <c r="K257" i="2"/>
  <c r="S256" i="2"/>
  <c r="R256" i="2"/>
  <c r="Q256" i="2"/>
  <c r="P256" i="2"/>
  <c r="O256" i="2"/>
  <c r="L256" i="2"/>
  <c r="K256" i="2"/>
  <c r="S255" i="2"/>
  <c r="R255" i="2"/>
  <c r="Q255" i="2"/>
  <c r="O255" i="2"/>
  <c r="L255" i="2"/>
  <c r="K255" i="2"/>
  <c r="P255" i="2" s="1"/>
  <c r="S254" i="2"/>
  <c r="R254" i="2"/>
  <c r="O254" i="2"/>
  <c r="L254" i="2"/>
  <c r="Q254" i="2" s="1"/>
  <c r="K254" i="2"/>
  <c r="P254" i="2" s="1"/>
  <c r="S253" i="2"/>
  <c r="R253" i="2"/>
  <c r="O253" i="2"/>
  <c r="L253" i="2"/>
  <c r="Q253" i="2" s="1"/>
  <c r="K253" i="2"/>
  <c r="P253" i="2" s="1"/>
  <c r="S252" i="2"/>
  <c r="R252" i="2"/>
  <c r="P252" i="2"/>
  <c r="O252" i="2"/>
  <c r="L252" i="2"/>
  <c r="Q252" i="2" s="1"/>
  <c r="K252" i="2"/>
  <c r="S251" i="2"/>
  <c r="R251" i="2"/>
  <c r="Q251" i="2"/>
  <c r="P251" i="2"/>
  <c r="O251" i="2"/>
  <c r="L251" i="2"/>
  <c r="K251" i="2"/>
  <c r="S250" i="2"/>
  <c r="R250" i="2"/>
  <c r="Q250" i="2"/>
  <c r="P250" i="2"/>
  <c r="O250" i="2"/>
  <c r="L250" i="2"/>
  <c r="K250" i="2"/>
  <c r="S249" i="2"/>
  <c r="R249" i="2"/>
  <c r="Q249" i="2"/>
  <c r="O249" i="2"/>
  <c r="L249" i="2"/>
  <c r="K249" i="2"/>
  <c r="P249" i="2" s="1"/>
  <c r="S248" i="2"/>
  <c r="R248" i="2"/>
  <c r="O248" i="2"/>
  <c r="L248" i="2"/>
  <c r="Q248" i="2" s="1"/>
  <c r="K248" i="2"/>
  <c r="P248" i="2" s="1"/>
  <c r="S247" i="2"/>
  <c r="R247" i="2"/>
  <c r="O247" i="2"/>
  <c r="L247" i="2"/>
  <c r="Q247" i="2" s="1"/>
  <c r="K247" i="2"/>
  <c r="P247" i="2" s="1"/>
  <c r="S246" i="2"/>
  <c r="R246" i="2"/>
  <c r="P246" i="2"/>
  <c r="O246" i="2"/>
  <c r="L246" i="2"/>
  <c r="Q246" i="2" s="1"/>
  <c r="K246" i="2"/>
  <c r="S241" i="2"/>
  <c r="R241" i="2"/>
  <c r="P241" i="2"/>
  <c r="O241" i="2"/>
  <c r="L241" i="2"/>
  <c r="Q241" i="2" s="1"/>
  <c r="K241" i="2"/>
  <c r="S240" i="2"/>
  <c r="R240" i="2"/>
  <c r="Q240" i="2"/>
  <c r="P240" i="2"/>
  <c r="O240" i="2"/>
  <c r="L240" i="2"/>
  <c r="K240" i="2"/>
  <c r="S239" i="2"/>
  <c r="R239" i="2"/>
  <c r="Q239" i="2"/>
  <c r="O239" i="2"/>
  <c r="L239" i="2"/>
  <c r="K239" i="2"/>
  <c r="P239" i="2" s="1"/>
  <c r="S238" i="2"/>
  <c r="R238" i="2"/>
  <c r="Q238" i="2"/>
  <c r="O238" i="2"/>
  <c r="L238" i="2"/>
  <c r="K238" i="2"/>
  <c r="P238" i="2" s="1"/>
  <c r="S237" i="2"/>
  <c r="R237" i="2"/>
  <c r="O237" i="2"/>
  <c r="L237" i="2"/>
  <c r="Q237" i="2" s="1"/>
  <c r="K237" i="2"/>
  <c r="P237" i="2" s="1"/>
  <c r="S236" i="2"/>
  <c r="R236" i="2"/>
  <c r="P236" i="2"/>
  <c r="O236" i="2"/>
  <c r="L236" i="2"/>
  <c r="Q236" i="2" s="1"/>
  <c r="K236" i="2"/>
  <c r="S235" i="2"/>
  <c r="R235" i="2"/>
  <c r="P235" i="2"/>
  <c r="O235" i="2"/>
  <c r="L235" i="2"/>
  <c r="Q235" i="2" s="1"/>
  <c r="K235" i="2"/>
  <c r="S234" i="2"/>
  <c r="R234" i="2"/>
  <c r="Q234" i="2"/>
  <c r="P234" i="2"/>
  <c r="O234" i="2"/>
  <c r="L234" i="2"/>
  <c r="K234" i="2"/>
  <c r="S233" i="2"/>
  <c r="R233" i="2"/>
  <c r="Q233" i="2"/>
  <c r="P233" i="2"/>
  <c r="O233" i="2"/>
  <c r="L233" i="2"/>
  <c r="K233" i="2"/>
  <c r="S232" i="2"/>
  <c r="R232" i="2"/>
  <c r="O232" i="2"/>
  <c r="L232" i="2"/>
  <c r="Q232" i="2" s="1"/>
  <c r="K232" i="2"/>
  <c r="P232" i="2" s="1"/>
  <c r="S231" i="2"/>
  <c r="R231" i="2"/>
  <c r="Q231" i="2"/>
  <c r="P231" i="2"/>
  <c r="O231" i="2"/>
  <c r="L231" i="2"/>
  <c r="K231" i="2"/>
  <c r="S230" i="2"/>
  <c r="R230" i="2"/>
  <c r="O230" i="2"/>
  <c r="L230" i="2"/>
  <c r="Q230" i="2" s="1"/>
  <c r="K230" i="2"/>
  <c r="P230" i="2" s="1"/>
  <c r="S229" i="2"/>
  <c r="R229" i="2"/>
  <c r="P229" i="2"/>
  <c r="O229" i="2"/>
  <c r="L229" i="2"/>
  <c r="Q229" i="2" s="1"/>
  <c r="K229" i="2"/>
  <c r="S228" i="2"/>
  <c r="R228" i="2"/>
  <c r="Q228" i="2"/>
  <c r="P228" i="2"/>
  <c r="O228" i="2"/>
  <c r="L228" i="2"/>
  <c r="K228" i="2"/>
  <c r="S227" i="2"/>
  <c r="R227" i="2"/>
  <c r="O227" i="2"/>
  <c r="L227" i="2"/>
  <c r="Q227" i="2" s="1"/>
  <c r="K227" i="2"/>
  <c r="P227" i="2" s="1"/>
  <c r="S226" i="2"/>
  <c r="R226" i="2"/>
  <c r="Q226" i="2"/>
  <c r="P226" i="2"/>
  <c r="O226" i="2"/>
  <c r="L226" i="2"/>
  <c r="K226" i="2"/>
  <c r="S225" i="2"/>
  <c r="R225" i="2"/>
  <c r="O225" i="2"/>
  <c r="L225" i="2"/>
  <c r="Q225" i="2" s="1"/>
  <c r="K225" i="2"/>
  <c r="P225" i="2" s="1"/>
  <c r="S224" i="2"/>
  <c r="R224" i="2"/>
  <c r="Q224" i="2"/>
  <c r="P224" i="2"/>
  <c r="O224" i="2"/>
  <c r="L224" i="2"/>
  <c r="K224" i="2"/>
  <c r="S219" i="2"/>
  <c r="R219" i="2"/>
  <c r="Q219" i="2"/>
  <c r="P219" i="2"/>
  <c r="O219" i="2"/>
  <c r="L219" i="2"/>
  <c r="K219" i="2"/>
  <c r="S218" i="2"/>
  <c r="R218" i="2"/>
  <c r="O218" i="2"/>
  <c r="L218" i="2"/>
  <c r="Q218" i="2" s="1"/>
  <c r="K218" i="2"/>
  <c r="P218" i="2" s="1"/>
  <c r="S217" i="2"/>
  <c r="R217" i="2"/>
  <c r="Q217" i="2"/>
  <c r="O217" i="2"/>
  <c r="L217" i="2"/>
  <c r="K217" i="2"/>
  <c r="P217" i="2" s="1"/>
  <c r="S216" i="2"/>
  <c r="R216" i="2"/>
  <c r="Q216" i="2"/>
  <c r="O216" i="2"/>
  <c r="L216" i="2"/>
  <c r="K216" i="2"/>
  <c r="P216" i="2" s="1"/>
  <c r="S215" i="2"/>
  <c r="R215" i="2"/>
  <c r="Q215" i="2"/>
  <c r="O215" i="2"/>
  <c r="L215" i="2"/>
  <c r="K215" i="2"/>
  <c r="P215" i="2" s="1"/>
  <c r="S214" i="2"/>
  <c r="R214" i="2"/>
  <c r="P214" i="2"/>
  <c r="O214" i="2"/>
  <c r="L214" i="2"/>
  <c r="Q214" i="2" s="1"/>
  <c r="K214" i="2"/>
  <c r="S213" i="2"/>
  <c r="R213" i="2"/>
  <c r="O213" i="2"/>
  <c r="L213" i="2"/>
  <c r="Q213" i="2" s="1"/>
  <c r="K213" i="2"/>
  <c r="P213" i="2" s="1"/>
  <c r="S212" i="2"/>
  <c r="R212" i="2"/>
  <c r="Q212" i="2"/>
  <c r="P212" i="2"/>
  <c r="O212" i="2"/>
  <c r="L212" i="2"/>
  <c r="K212" i="2"/>
  <c r="S211" i="2"/>
  <c r="R211" i="2"/>
  <c r="P211" i="2"/>
  <c r="O211" i="2"/>
  <c r="L211" i="2"/>
  <c r="Q211" i="2" s="1"/>
  <c r="K211" i="2"/>
  <c r="S210" i="2"/>
  <c r="R210" i="2"/>
  <c r="P210" i="2"/>
  <c r="O210" i="2"/>
  <c r="L210" i="2"/>
  <c r="Q210" i="2" s="1"/>
  <c r="K210" i="2"/>
  <c r="S209" i="2"/>
  <c r="R209" i="2"/>
  <c r="O209" i="2"/>
  <c r="L209" i="2"/>
  <c r="Q209" i="2" s="1"/>
  <c r="K209" i="2"/>
  <c r="P209" i="2" s="1"/>
  <c r="S208" i="2"/>
  <c r="R208" i="2"/>
  <c r="O208" i="2"/>
  <c r="L208" i="2"/>
  <c r="Q208" i="2" s="1"/>
  <c r="K208" i="2"/>
  <c r="P208" i="2" s="1"/>
  <c r="S207" i="2"/>
  <c r="R207" i="2"/>
  <c r="Q207" i="2"/>
  <c r="P207" i="2"/>
  <c r="O207" i="2"/>
  <c r="L207" i="2"/>
  <c r="K207" i="2"/>
  <c r="S206" i="2"/>
  <c r="R206" i="2"/>
  <c r="O206" i="2"/>
  <c r="L206" i="2"/>
  <c r="Q206" i="2" s="1"/>
  <c r="K206" i="2"/>
  <c r="P206" i="2" s="1"/>
  <c r="S205" i="2"/>
  <c r="R205" i="2"/>
  <c r="Q205" i="2"/>
  <c r="O205" i="2"/>
  <c r="L205" i="2"/>
  <c r="K205" i="2"/>
  <c r="P205" i="2" s="1"/>
  <c r="S204" i="2"/>
  <c r="R204" i="2"/>
  <c r="Q204" i="2"/>
  <c r="O204" i="2"/>
  <c r="L204" i="2"/>
  <c r="K204" i="2"/>
  <c r="P204" i="2" s="1"/>
  <c r="S203" i="2"/>
  <c r="R203" i="2"/>
  <c r="Q203" i="2"/>
  <c r="O203" i="2"/>
  <c r="L203" i="2"/>
  <c r="K203" i="2"/>
  <c r="P203" i="2" s="1"/>
  <c r="S202" i="2"/>
  <c r="R202" i="2"/>
  <c r="P202" i="2"/>
  <c r="O202" i="2"/>
  <c r="L202" i="2"/>
  <c r="Q202" i="2" s="1"/>
  <c r="K202" i="2"/>
  <c r="S197" i="2"/>
  <c r="R197" i="2"/>
  <c r="O197" i="2"/>
  <c r="L197" i="2"/>
  <c r="Q197" i="2" s="1"/>
  <c r="K197" i="2"/>
  <c r="P197" i="2" s="1"/>
  <c r="S196" i="2"/>
  <c r="R196" i="2"/>
  <c r="Q196" i="2"/>
  <c r="P196" i="2"/>
  <c r="O196" i="2"/>
  <c r="L196" i="2"/>
  <c r="K196" i="2"/>
  <c r="S195" i="2"/>
  <c r="R195" i="2"/>
  <c r="Q195" i="2"/>
  <c r="P195" i="2"/>
  <c r="O195" i="2"/>
  <c r="L195" i="2"/>
  <c r="K195" i="2"/>
  <c r="S194" i="2"/>
  <c r="R194" i="2"/>
  <c r="Q194" i="2"/>
  <c r="P194" i="2"/>
  <c r="O194" i="2"/>
  <c r="L194" i="2"/>
  <c r="K194" i="2"/>
  <c r="S193" i="2"/>
  <c r="R193" i="2"/>
  <c r="O193" i="2"/>
  <c r="L193" i="2"/>
  <c r="Q193" i="2" s="1"/>
  <c r="K193" i="2"/>
  <c r="P193" i="2" s="1"/>
  <c r="S192" i="2"/>
  <c r="R192" i="2"/>
  <c r="O192" i="2"/>
  <c r="L192" i="2"/>
  <c r="Q192" i="2" s="1"/>
  <c r="K192" i="2"/>
  <c r="P192" i="2" s="1"/>
  <c r="S191" i="2"/>
  <c r="R191" i="2"/>
  <c r="P191" i="2"/>
  <c r="O191" i="2"/>
  <c r="L191" i="2"/>
  <c r="Q191" i="2" s="1"/>
  <c r="K191" i="2"/>
  <c r="S190" i="2"/>
  <c r="R190" i="2"/>
  <c r="P190" i="2"/>
  <c r="O190" i="2"/>
  <c r="L190" i="2"/>
  <c r="Q190" i="2" s="1"/>
  <c r="K190" i="2"/>
  <c r="S189" i="2"/>
  <c r="R189" i="2"/>
  <c r="Q189" i="2"/>
  <c r="P189" i="2"/>
  <c r="O189" i="2"/>
  <c r="L189" i="2"/>
  <c r="K189" i="2"/>
  <c r="S188" i="2"/>
  <c r="R188" i="2"/>
  <c r="Q188" i="2"/>
  <c r="O188" i="2"/>
  <c r="L188" i="2"/>
  <c r="K188" i="2"/>
  <c r="P188" i="2" s="1"/>
  <c r="S187" i="2"/>
  <c r="R187" i="2"/>
  <c r="Q187" i="2"/>
  <c r="O187" i="2"/>
  <c r="L187" i="2"/>
  <c r="K187" i="2"/>
  <c r="P187" i="2" s="1"/>
  <c r="S186" i="2"/>
  <c r="R186" i="2"/>
  <c r="O186" i="2"/>
  <c r="L186" i="2"/>
  <c r="Q186" i="2" s="1"/>
  <c r="K186" i="2"/>
  <c r="P186" i="2" s="1"/>
  <c r="S185" i="2"/>
  <c r="R185" i="2"/>
  <c r="O185" i="2"/>
  <c r="L185" i="2"/>
  <c r="Q185" i="2" s="1"/>
  <c r="K185" i="2"/>
  <c r="P185" i="2" s="1"/>
  <c r="S184" i="2"/>
  <c r="R184" i="2"/>
  <c r="Q184" i="2"/>
  <c r="P184" i="2"/>
  <c r="O184" i="2"/>
  <c r="L184" i="2"/>
  <c r="K184" i="2"/>
  <c r="S183" i="2"/>
  <c r="R183" i="2"/>
  <c r="Q183" i="2"/>
  <c r="P183" i="2"/>
  <c r="O183" i="2"/>
  <c r="L183" i="2"/>
  <c r="K183" i="2"/>
  <c r="S182" i="2"/>
  <c r="R182" i="2"/>
  <c r="Q182" i="2"/>
  <c r="P182" i="2"/>
  <c r="O182" i="2"/>
  <c r="L182" i="2"/>
  <c r="K182" i="2"/>
  <c r="S181" i="2"/>
  <c r="R181" i="2"/>
  <c r="O181" i="2"/>
  <c r="L181" i="2"/>
  <c r="Q181" i="2" s="1"/>
  <c r="K181" i="2"/>
  <c r="P181" i="2" s="1"/>
  <c r="S180" i="2"/>
  <c r="R180" i="2"/>
  <c r="O180" i="2"/>
  <c r="L180" i="2"/>
  <c r="Q180" i="2" s="1"/>
  <c r="K180" i="2"/>
  <c r="P180" i="2" s="1"/>
  <c r="S175" i="2"/>
  <c r="R175" i="2"/>
  <c r="Q175" i="2"/>
  <c r="P175" i="2"/>
  <c r="O175" i="2"/>
  <c r="L175" i="2"/>
  <c r="K175" i="2"/>
  <c r="S174" i="2"/>
  <c r="R174" i="2"/>
  <c r="Q174" i="2"/>
  <c r="P174" i="2"/>
  <c r="O174" i="2"/>
  <c r="L174" i="2"/>
  <c r="K174" i="2"/>
  <c r="S173" i="2"/>
  <c r="R173" i="2"/>
  <c r="Q173" i="2"/>
  <c r="O173" i="2"/>
  <c r="L173" i="2"/>
  <c r="K173" i="2"/>
  <c r="P173" i="2" s="1"/>
  <c r="S172" i="2"/>
  <c r="R172" i="2"/>
  <c r="O172" i="2"/>
  <c r="L172" i="2"/>
  <c r="Q172" i="2" s="1"/>
  <c r="K172" i="2"/>
  <c r="P172" i="2" s="1"/>
  <c r="S171" i="2"/>
  <c r="R171" i="2"/>
  <c r="O171" i="2"/>
  <c r="L171" i="2"/>
  <c r="Q171" i="2" s="1"/>
  <c r="K171" i="2"/>
  <c r="P171" i="2" s="1"/>
  <c r="S170" i="2"/>
  <c r="R170" i="2"/>
  <c r="P170" i="2"/>
  <c r="O170" i="2"/>
  <c r="L170" i="2"/>
  <c r="Q170" i="2" s="1"/>
  <c r="K170" i="2"/>
  <c r="S169" i="2"/>
  <c r="R169" i="2"/>
  <c r="Q169" i="2"/>
  <c r="P169" i="2"/>
  <c r="O169" i="2"/>
  <c r="L169" i="2"/>
  <c r="K169" i="2"/>
  <c r="S168" i="2"/>
  <c r="R168" i="2"/>
  <c r="Q168" i="2"/>
  <c r="P168" i="2"/>
  <c r="O168" i="2"/>
  <c r="L168" i="2"/>
  <c r="K168" i="2"/>
  <c r="S167" i="2"/>
  <c r="R167" i="2"/>
  <c r="Q167" i="2"/>
  <c r="O167" i="2"/>
  <c r="L167" i="2"/>
  <c r="K167" i="2"/>
  <c r="P167" i="2" s="1"/>
  <c r="S166" i="2"/>
  <c r="R166" i="2"/>
  <c r="O166" i="2"/>
  <c r="L166" i="2"/>
  <c r="Q166" i="2" s="1"/>
  <c r="K166" i="2"/>
  <c r="P166" i="2" s="1"/>
  <c r="S165" i="2"/>
  <c r="R165" i="2"/>
  <c r="O165" i="2"/>
  <c r="L165" i="2"/>
  <c r="Q165" i="2" s="1"/>
  <c r="K165" i="2"/>
  <c r="P165" i="2" s="1"/>
  <c r="S164" i="2"/>
  <c r="R164" i="2"/>
  <c r="P164" i="2"/>
  <c r="O164" i="2"/>
  <c r="L164" i="2"/>
  <c r="Q164" i="2" s="1"/>
  <c r="K164" i="2"/>
  <c r="S163" i="2"/>
  <c r="R163" i="2"/>
  <c r="Q163" i="2"/>
  <c r="P163" i="2"/>
  <c r="O163" i="2"/>
  <c r="L163" i="2"/>
  <c r="K163" i="2"/>
  <c r="S162" i="2"/>
  <c r="R162" i="2"/>
  <c r="Q162" i="2"/>
  <c r="P162" i="2"/>
  <c r="O162" i="2"/>
  <c r="L162" i="2"/>
  <c r="K162" i="2"/>
  <c r="S161" i="2"/>
  <c r="R161" i="2"/>
  <c r="Q161" i="2"/>
  <c r="O161" i="2"/>
  <c r="L161" i="2"/>
  <c r="K161" i="2"/>
  <c r="P161" i="2" s="1"/>
  <c r="S160" i="2"/>
  <c r="R160" i="2"/>
  <c r="O160" i="2"/>
  <c r="L160" i="2"/>
  <c r="Q160" i="2" s="1"/>
  <c r="K160" i="2"/>
  <c r="P160" i="2" s="1"/>
  <c r="S159" i="2"/>
  <c r="R159" i="2"/>
  <c r="O159" i="2"/>
  <c r="L159" i="2"/>
  <c r="Q159" i="2" s="1"/>
  <c r="K159" i="2"/>
  <c r="P159" i="2" s="1"/>
  <c r="S158" i="2"/>
  <c r="R158" i="2"/>
  <c r="P158" i="2"/>
  <c r="O158" i="2"/>
  <c r="L158" i="2"/>
  <c r="Q158" i="2" s="1"/>
  <c r="K158" i="2"/>
  <c r="S153" i="2"/>
  <c r="R153" i="2"/>
  <c r="O153" i="2"/>
  <c r="L153" i="2"/>
  <c r="Q153" i="2" s="1"/>
  <c r="K153" i="2"/>
  <c r="P153" i="2" s="1"/>
  <c r="S152" i="2"/>
  <c r="R152" i="2"/>
  <c r="Q152" i="2"/>
  <c r="P152" i="2"/>
  <c r="O152" i="2"/>
  <c r="L152" i="2"/>
  <c r="K152" i="2"/>
  <c r="S151" i="2"/>
  <c r="R151" i="2"/>
  <c r="O151" i="2"/>
  <c r="L151" i="2"/>
  <c r="Q151" i="2" s="1"/>
  <c r="K151" i="2"/>
  <c r="P151" i="2" s="1"/>
  <c r="S150" i="2"/>
  <c r="R150" i="2"/>
  <c r="Q150" i="2"/>
  <c r="P150" i="2"/>
  <c r="O150" i="2"/>
  <c r="L150" i="2"/>
  <c r="K150" i="2"/>
  <c r="S149" i="2"/>
  <c r="R149" i="2"/>
  <c r="O149" i="2"/>
  <c r="L149" i="2"/>
  <c r="Q149" i="2" s="1"/>
  <c r="K149" i="2"/>
  <c r="P149" i="2" s="1"/>
  <c r="S148" i="2"/>
  <c r="R148" i="2"/>
  <c r="O148" i="2"/>
  <c r="L148" i="2"/>
  <c r="Q148" i="2" s="1"/>
  <c r="K148" i="2"/>
  <c r="P148" i="2" s="1"/>
  <c r="S147" i="2"/>
  <c r="R147" i="2"/>
  <c r="P147" i="2"/>
  <c r="O147" i="2"/>
  <c r="L147" i="2"/>
  <c r="Q147" i="2" s="1"/>
  <c r="K147" i="2"/>
  <c r="S146" i="2"/>
  <c r="R146" i="2"/>
  <c r="O146" i="2"/>
  <c r="L146" i="2"/>
  <c r="Q146" i="2" s="1"/>
  <c r="K146" i="2"/>
  <c r="P146" i="2" s="1"/>
  <c r="S145" i="2"/>
  <c r="R145" i="2"/>
  <c r="Q145" i="2"/>
  <c r="P145" i="2"/>
  <c r="O145" i="2"/>
  <c r="L145" i="2"/>
  <c r="K145" i="2"/>
  <c r="S144" i="2"/>
  <c r="R144" i="2"/>
  <c r="O144" i="2"/>
  <c r="L144" i="2"/>
  <c r="Q144" i="2" s="1"/>
  <c r="K144" i="2"/>
  <c r="P144" i="2" s="1"/>
  <c r="S143" i="2"/>
  <c r="R143" i="2"/>
  <c r="Q143" i="2"/>
  <c r="O143" i="2"/>
  <c r="L143" i="2"/>
  <c r="K143" i="2"/>
  <c r="P143" i="2" s="1"/>
  <c r="S142" i="2"/>
  <c r="R142" i="2"/>
  <c r="O142" i="2"/>
  <c r="L142" i="2"/>
  <c r="Q142" i="2" s="1"/>
  <c r="K142" i="2"/>
  <c r="P142" i="2" s="1"/>
  <c r="S141" i="2"/>
  <c r="R141" i="2"/>
  <c r="O141" i="2"/>
  <c r="L141" i="2"/>
  <c r="Q141" i="2" s="1"/>
  <c r="K141" i="2"/>
  <c r="P141" i="2" s="1"/>
  <c r="S140" i="2"/>
  <c r="R140" i="2"/>
  <c r="Q140" i="2"/>
  <c r="P140" i="2"/>
  <c r="O140" i="2"/>
  <c r="L140" i="2"/>
  <c r="K140" i="2"/>
  <c r="S139" i="2"/>
  <c r="R139" i="2"/>
  <c r="O139" i="2"/>
  <c r="L139" i="2"/>
  <c r="Q139" i="2" s="1"/>
  <c r="K139" i="2"/>
  <c r="P139" i="2" s="1"/>
  <c r="S138" i="2"/>
  <c r="R138" i="2"/>
  <c r="Q138" i="2"/>
  <c r="P138" i="2"/>
  <c r="O138" i="2"/>
  <c r="L138" i="2"/>
  <c r="K138" i="2"/>
  <c r="S137" i="2"/>
  <c r="R137" i="2"/>
  <c r="O137" i="2"/>
  <c r="L137" i="2"/>
  <c r="Q137" i="2" s="1"/>
  <c r="K137" i="2"/>
  <c r="P137" i="2" s="1"/>
  <c r="S136" i="2"/>
  <c r="R136" i="2"/>
  <c r="O136" i="2"/>
  <c r="L136" i="2"/>
  <c r="Q136" i="2" s="1"/>
  <c r="K136" i="2"/>
  <c r="P136" i="2" s="1"/>
  <c r="S131" i="2"/>
  <c r="R131" i="2"/>
  <c r="O131" i="2"/>
  <c r="L131" i="2"/>
  <c r="Q131" i="2" s="1"/>
  <c r="K131" i="2"/>
  <c r="P131" i="2" s="1"/>
  <c r="S130" i="2"/>
  <c r="R130" i="2"/>
  <c r="O130" i="2"/>
  <c r="L130" i="2"/>
  <c r="Q130" i="2" s="1"/>
  <c r="K130" i="2"/>
  <c r="P130" i="2" s="1"/>
  <c r="S129" i="2"/>
  <c r="R129" i="2"/>
  <c r="Q129" i="2"/>
  <c r="P129" i="2"/>
  <c r="O129" i="2"/>
  <c r="L129" i="2"/>
  <c r="K129" i="2"/>
  <c r="S128" i="2"/>
  <c r="R128" i="2"/>
  <c r="Q128" i="2"/>
  <c r="P128" i="2"/>
  <c r="O128" i="2"/>
  <c r="L128" i="2"/>
  <c r="K128" i="2"/>
  <c r="S127" i="2"/>
  <c r="R127" i="2"/>
  <c r="O127" i="2"/>
  <c r="L127" i="2"/>
  <c r="Q127" i="2" s="1"/>
  <c r="K127" i="2"/>
  <c r="P127" i="2" s="1"/>
  <c r="S126" i="2"/>
  <c r="R126" i="2"/>
  <c r="Q126" i="2"/>
  <c r="O126" i="2"/>
  <c r="L126" i="2"/>
  <c r="K126" i="2"/>
  <c r="P126" i="2" s="1"/>
  <c r="S125" i="2"/>
  <c r="R125" i="2"/>
  <c r="O125" i="2"/>
  <c r="L125" i="2"/>
  <c r="Q125" i="2" s="1"/>
  <c r="K125" i="2"/>
  <c r="P125" i="2" s="1"/>
  <c r="S124" i="2"/>
  <c r="R124" i="2"/>
  <c r="O124" i="2"/>
  <c r="L124" i="2"/>
  <c r="Q124" i="2" s="1"/>
  <c r="K124" i="2"/>
  <c r="P124" i="2" s="1"/>
  <c r="S123" i="2"/>
  <c r="R123" i="2"/>
  <c r="P123" i="2"/>
  <c r="O123" i="2"/>
  <c r="L123" i="2"/>
  <c r="Q123" i="2" s="1"/>
  <c r="K123" i="2"/>
  <c r="S122" i="2"/>
  <c r="R122" i="2"/>
  <c r="Q122" i="2"/>
  <c r="O122" i="2"/>
  <c r="L122" i="2"/>
  <c r="K122" i="2"/>
  <c r="P122" i="2" s="1"/>
  <c r="S121" i="2"/>
  <c r="R121" i="2"/>
  <c r="Q121" i="2"/>
  <c r="P121" i="2"/>
  <c r="O121" i="2"/>
  <c r="L121" i="2"/>
  <c r="K121" i="2"/>
  <c r="S120" i="2"/>
  <c r="R120" i="2"/>
  <c r="O120" i="2"/>
  <c r="L120" i="2"/>
  <c r="Q120" i="2" s="1"/>
  <c r="K120" i="2"/>
  <c r="P120" i="2" s="1"/>
  <c r="S119" i="2"/>
  <c r="R119" i="2"/>
  <c r="O119" i="2"/>
  <c r="L119" i="2"/>
  <c r="Q119" i="2" s="1"/>
  <c r="K119" i="2"/>
  <c r="P119" i="2" s="1"/>
  <c r="S118" i="2"/>
  <c r="R118" i="2"/>
  <c r="O118" i="2"/>
  <c r="L118" i="2"/>
  <c r="Q118" i="2" s="1"/>
  <c r="K118" i="2"/>
  <c r="P118" i="2" s="1"/>
  <c r="S117" i="2"/>
  <c r="R117" i="2"/>
  <c r="P117" i="2"/>
  <c r="O117" i="2"/>
  <c r="L117" i="2"/>
  <c r="Q117" i="2" s="1"/>
  <c r="K117" i="2"/>
  <c r="S116" i="2"/>
  <c r="R116" i="2"/>
  <c r="Q116" i="2"/>
  <c r="P116" i="2"/>
  <c r="O116" i="2"/>
  <c r="L116" i="2"/>
  <c r="K116" i="2"/>
  <c r="S115" i="2"/>
  <c r="R115" i="2"/>
  <c r="O115" i="2"/>
  <c r="L115" i="2"/>
  <c r="Q115" i="2" s="1"/>
  <c r="K115" i="2"/>
  <c r="P115" i="2" s="1"/>
  <c r="S114" i="2"/>
  <c r="R114" i="2"/>
  <c r="Q114" i="2"/>
  <c r="O114" i="2"/>
  <c r="L114" i="2"/>
  <c r="K114" i="2"/>
  <c r="P114" i="2" s="1"/>
  <c r="S109" i="2"/>
  <c r="R109" i="2"/>
  <c r="P109" i="2"/>
  <c r="O109" i="2"/>
  <c r="L109" i="2"/>
  <c r="Q109" i="2" s="1"/>
  <c r="K109" i="2"/>
  <c r="S108" i="2"/>
  <c r="R108" i="2"/>
  <c r="P108" i="2"/>
  <c r="O108" i="2"/>
  <c r="L108" i="2"/>
  <c r="Q108" i="2" s="1"/>
  <c r="K108" i="2"/>
  <c r="S107" i="2"/>
  <c r="R107" i="2"/>
  <c r="Q107" i="2"/>
  <c r="P107" i="2"/>
  <c r="O107" i="2"/>
  <c r="L107" i="2"/>
  <c r="K107" i="2"/>
  <c r="S106" i="2"/>
  <c r="R106" i="2"/>
  <c r="O106" i="2"/>
  <c r="L106" i="2"/>
  <c r="Q106" i="2" s="1"/>
  <c r="K106" i="2"/>
  <c r="P106" i="2" s="1"/>
  <c r="S105" i="2"/>
  <c r="R105" i="2"/>
  <c r="O105" i="2"/>
  <c r="L105" i="2"/>
  <c r="Q105" i="2" s="1"/>
  <c r="K105" i="2"/>
  <c r="P105" i="2" s="1"/>
  <c r="S104" i="2"/>
  <c r="R104" i="2"/>
  <c r="O104" i="2"/>
  <c r="L104" i="2"/>
  <c r="Q104" i="2" s="1"/>
  <c r="K104" i="2"/>
  <c r="P104" i="2" s="1"/>
  <c r="S103" i="2"/>
  <c r="R103" i="2"/>
  <c r="O103" i="2"/>
  <c r="L103" i="2"/>
  <c r="Q103" i="2" s="1"/>
  <c r="K103" i="2"/>
  <c r="P103" i="2" s="1"/>
  <c r="S102" i="2"/>
  <c r="R102" i="2"/>
  <c r="Q102" i="2"/>
  <c r="P102" i="2"/>
  <c r="O102" i="2"/>
  <c r="L102" i="2"/>
  <c r="K102" i="2"/>
  <c r="S101" i="2"/>
  <c r="R101" i="2"/>
  <c r="Q101" i="2"/>
  <c r="O101" i="2"/>
  <c r="L101" i="2"/>
  <c r="K101" i="2"/>
  <c r="P101" i="2" s="1"/>
  <c r="S100" i="2"/>
  <c r="R100" i="2"/>
  <c r="Q100" i="2"/>
  <c r="O100" i="2"/>
  <c r="L100" i="2"/>
  <c r="K100" i="2"/>
  <c r="P100" i="2" s="1"/>
  <c r="S99" i="2"/>
  <c r="R99" i="2"/>
  <c r="O99" i="2"/>
  <c r="L99" i="2"/>
  <c r="Q99" i="2" s="1"/>
  <c r="K99" i="2"/>
  <c r="P99" i="2" s="1"/>
  <c r="S98" i="2"/>
  <c r="R98" i="2"/>
  <c r="P98" i="2"/>
  <c r="O98" i="2"/>
  <c r="L98" i="2"/>
  <c r="Q98" i="2" s="1"/>
  <c r="K98" i="2"/>
  <c r="S97" i="2"/>
  <c r="R97" i="2"/>
  <c r="P97" i="2"/>
  <c r="O97" i="2"/>
  <c r="L97" i="2"/>
  <c r="Q97" i="2" s="1"/>
  <c r="K97" i="2"/>
  <c r="S96" i="2"/>
  <c r="R96" i="2"/>
  <c r="P96" i="2"/>
  <c r="O96" i="2"/>
  <c r="L96" i="2"/>
  <c r="Q96" i="2" s="1"/>
  <c r="K96" i="2"/>
  <c r="S95" i="2"/>
  <c r="R95" i="2"/>
  <c r="Q95" i="2"/>
  <c r="P95" i="2"/>
  <c r="O95" i="2"/>
  <c r="L95" i="2"/>
  <c r="K95" i="2"/>
  <c r="S94" i="2"/>
  <c r="R94" i="2"/>
  <c r="O94" i="2"/>
  <c r="L94" i="2"/>
  <c r="Q94" i="2" s="1"/>
  <c r="K94" i="2"/>
  <c r="P94" i="2" s="1"/>
  <c r="S93" i="2"/>
  <c r="R93" i="2"/>
  <c r="O93" i="2"/>
  <c r="L93" i="2"/>
  <c r="Q93" i="2" s="1"/>
  <c r="K93" i="2"/>
  <c r="P93" i="2" s="1"/>
  <c r="S92" i="2"/>
  <c r="R92" i="2"/>
  <c r="O92" i="2"/>
  <c r="L92" i="2"/>
  <c r="Q92" i="2" s="1"/>
  <c r="K92" i="2"/>
  <c r="P92" i="2" s="1"/>
  <c r="S87" i="2"/>
  <c r="R87" i="2"/>
  <c r="Q87" i="2"/>
  <c r="P87" i="2"/>
  <c r="O87" i="2"/>
  <c r="L87" i="2"/>
  <c r="K87" i="2"/>
  <c r="S86" i="2"/>
  <c r="R86" i="2"/>
  <c r="O86" i="2"/>
  <c r="L86" i="2"/>
  <c r="Q86" i="2" s="1"/>
  <c r="K86" i="2"/>
  <c r="P86" i="2" s="1"/>
  <c r="S85" i="2"/>
  <c r="R85" i="2"/>
  <c r="Q85" i="2"/>
  <c r="O85" i="2"/>
  <c r="L85" i="2"/>
  <c r="K85" i="2"/>
  <c r="P85" i="2" s="1"/>
  <c r="S84" i="2"/>
  <c r="R84" i="2"/>
  <c r="P84" i="2"/>
  <c r="O84" i="2"/>
  <c r="L84" i="2"/>
  <c r="Q84" i="2" s="1"/>
  <c r="K84" i="2"/>
  <c r="S83" i="2"/>
  <c r="R83" i="2"/>
  <c r="O83" i="2"/>
  <c r="L83" i="2"/>
  <c r="Q83" i="2" s="1"/>
  <c r="K83" i="2"/>
  <c r="P83" i="2" s="1"/>
  <c r="S82" i="2"/>
  <c r="R82" i="2"/>
  <c r="Q82" i="2"/>
  <c r="P82" i="2"/>
  <c r="O82" i="2"/>
  <c r="L82" i="2"/>
  <c r="K82" i="2"/>
  <c r="S81" i="2"/>
  <c r="R81" i="2"/>
  <c r="O81" i="2"/>
  <c r="L81" i="2"/>
  <c r="Q81" i="2" s="1"/>
  <c r="K81" i="2"/>
  <c r="P81" i="2" s="1"/>
  <c r="S80" i="2"/>
  <c r="R80" i="2"/>
  <c r="Q80" i="2"/>
  <c r="P80" i="2"/>
  <c r="O80" i="2"/>
  <c r="L80" i="2"/>
  <c r="K80" i="2"/>
  <c r="S79" i="2"/>
  <c r="R79" i="2"/>
  <c r="O79" i="2"/>
  <c r="L79" i="2"/>
  <c r="Q79" i="2" s="1"/>
  <c r="K79" i="2"/>
  <c r="P79" i="2" s="1"/>
  <c r="S78" i="2"/>
  <c r="R78" i="2"/>
  <c r="O78" i="2"/>
  <c r="L78" i="2"/>
  <c r="Q78" i="2" s="1"/>
  <c r="K78" i="2"/>
  <c r="P78" i="2" s="1"/>
  <c r="S77" i="2"/>
  <c r="R77" i="2"/>
  <c r="Q77" i="2"/>
  <c r="P77" i="2"/>
  <c r="O77" i="2"/>
  <c r="L77" i="2"/>
  <c r="K77" i="2"/>
  <c r="S76" i="2"/>
  <c r="R76" i="2"/>
  <c r="P76" i="2"/>
  <c r="O76" i="2"/>
  <c r="L76" i="2"/>
  <c r="Q76" i="2" s="1"/>
  <c r="K76" i="2"/>
  <c r="S75" i="2"/>
  <c r="R75" i="2"/>
  <c r="Q75" i="2"/>
  <c r="P75" i="2"/>
  <c r="O75" i="2"/>
  <c r="L75" i="2"/>
  <c r="K75" i="2"/>
  <c r="S74" i="2"/>
  <c r="R74" i="2"/>
  <c r="O74" i="2"/>
  <c r="L74" i="2"/>
  <c r="Q74" i="2" s="1"/>
  <c r="K74" i="2"/>
  <c r="P74" i="2" s="1"/>
  <c r="S73" i="2"/>
  <c r="R73" i="2"/>
  <c r="Q73" i="2"/>
  <c r="O73" i="2"/>
  <c r="L73" i="2"/>
  <c r="K73" i="2"/>
  <c r="P73" i="2" s="1"/>
  <c r="S72" i="2"/>
  <c r="R72" i="2"/>
  <c r="P72" i="2"/>
  <c r="O72" i="2"/>
  <c r="L72" i="2"/>
  <c r="Q72" i="2" s="1"/>
  <c r="K72" i="2"/>
  <c r="S71" i="2"/>
  <c r="R71" i="2"/>
  <c r="O71" i="2"/>
  <c r="L71" i="2"/>
  <c r="Q71" i="2" s="1"/>
  <c r="K71" i="2"/>
  <c r="P71" i="2" s="1"/>
  <c r="S70" i="2"/>
  <c r="R70" i="2"/>
  <c r="Q70" i="2"/>
  <c r="P70" i="2"/>
  <c r="O70" i="2"/>
  <c r="L70" i="2"/>
  <c r="K70" i="2"/>
  <c r="S65" i="2"/>
  <c r="R65" i="2"/>
  <c r="Q65" i="2"/>
  <c r="P65" i="2"/>
  <c r="O65" i="2"/>
  <c r="L65" i="2"/>
  <c r="K65" i="2"/>
  <c r="S64" i="2"/>
  <c r="R64" i="2"/>
  <c r="P64" i="2"/>
  <c r="O64" i="2"/>
  <c r="L64" i="2"/>
  <c r="Q64" i="2" s="1"/>
  <c r="K64" i="2"/>
  <c r="S63" i="2"/>
  <c r="R63" i="2"/>
  <c r="Q63" i="2"/>
  <c r="O63" i="2"/>
  <c r="L63" i="2"/>
  <c r="K63" i="2"/>
  <c r="P63" i="2" s="1"/>
  <c r="S62" i="2"/>
  <c r="R62" i="2"/>
  <c r="P62" i="2"/>
  <c r="O62" i="2"/>
  <c r="L62" i="2"/>
  <c r="Q62" i="2" s="1"/>
  <c r="K62" i="2"/>
  <c r="S61" i="2"/>
  <c r="R61" i="2"/>
  <c r="O61" i="2"/>
  <c r="L61" i="2"/>
  <c r="Q61" i="2" s="1"/>
  <c r="K61" i="2"/>
  <c r="P61" i="2" s="1"/>
  <c r="S60" i="2"/>
  <c r="R60" i="2"/>
  <c r="P60" i="2"/>
  <c r="O60" i="2"/>
  <c r="L60" i="2"/>
  <c r="Q60" i="2" s="1"/>
  <c r="K60" i="2"/>
  <c r="S59" i="2"/>
  <c r="R59" i="2"/>
  <c r="O59" i="2"/>
  <c r="L59" i="2"/>
  <c r="Q59" i="2" s="1"/>
  <c r="K59" i="2"/>
  <c r="P59" i="2" s="1"/>
  <c r="S58" i="2"/>
  <c r="R58" i="2"/>
  <c r="Q58" i="2"/>
  <c r="P58" i="2"/>
  <c r="O58" i="2"/>
  <c r="L58" i="2"/>
  <c r="K58" i="2"/>
  <c r="S57" i="2"/>
  <c r="R57" i="2"/>
  <c r="O57" i="2"/>
  <c r="L57" i="2"/>
  <c r="Q57" i="2" s="1"/>
  <c r="K57" i="2"/>
  <c r="P57" i="2" s="1"/>
  <c r="S56" i="2"/>
  <c r="R56" i="2"/>
  <c r="O56" i="2"/>
  <c r="L56" i="2"/>
  <c r="Q56" i="2" s="1"/>
  <c r="K56" i="2"/>
  <c r="P56" i="2" s="1"/>
  <c r="S55" i="2"/>
  <c r="R55" i="2"/>
  <c r="Q55" i="2"/>
  <c r="O55" i="2"/>
  <c r="L55" i="2"/>
  <c r="K55" i="2"/>
  <c r="P55" i="2" s="1"/>
  <c r="S54" i="2"/>
  <c r="R54" i="2"/>
  <c r="O54" i="2"/>
  <c r="L54" i="2"/>
  <c r="Q54" i="2" s="1"/>
  <c r="K54" i="2"/>
  <c r="P54" i="2" s="1"/>
  <c r="S53" i="2"/>
  <c r="R53" i="2"/>
  <c r="Q53" i="2"/>
  <c r="P53" i="2"/>
  <c r="O53" i="2"/>
  <c r="L53" i="2"/>
  <c r="K53" i="2"/>
  <c r="S52" i="2"/>
  <c r="R52" i="2"/>
  <c r="O52" i="2"/>
  <c r="L52" i="2"/>
  <c r="Q52" i="2" s="1"/>
  <c r="K52" i="2"/>
  <c r="P52" i="2" s="1"/>
  <c r="S51" i="2"/>
  <c r="R51" i="2"/>
  <c r="Q51" i="2"/>
  <c r="O51" i="2"/>
  <c r="L51" i="2"/>
  <c r="K51" i="2"/>
  <c r="P51" i="2" s="1"/>
  <c r="S50" i="2"/>
  <c r="R50" i="2"/>
  <c r="P50" i="2"/>
  <c r="O50" i="2"/>
  <c r="L50" i="2"/>
  <c r="Q50" i="2" s="1"/>
  <c r="K50" i="2"/>
  <c r="S49" i="2"/>
  <c r="R49" i="2"/>
  <c r="O49" i="2"/>
  <c r="L49" i="2"/>
  <c r="Q49" i="2" s="1"/>
  <c r="K49" i="2"/>
  <c r="P49" i="2" s="1"/>
  <c r="S48" i="2"/>
  <c r="R48" i="2"/>
  <c r="P48" i="2"/>
  <c r="O48" i="2"/>
  <c r="L48" i="2"/>
  <c r="Q48" i="2" s="1"/>
  <c r="K48" i="2"/>
  <c r="S43" i="2"/>
  <c r="R43" i="2"/>
  <c r="O43" i="2"/>
  <c r="L43" i="2"/>
  <c r="Q43" i="2" s="1"/>
  <c r="K43" i="2"/>
  <c r="P43" i="2" s="1"/>
  <c r="S42" i="2"/>
  <c r="R42" i="2"/>
  <c r="P42" i="2"/>
  <c r="O42" i="2"/>
  <c r="L42" i="2"/>
  <c r="Q42" i="2" s="1"/>
  <c r="K42" i="2"/>
  <c r="S41" i="2"/>
  <c r="R41" i="2"/>
  <c r="O41" i="2"/>
  <c r="L41" i="2"/>
  <c r="Q41" i="2" s="1"/>
  <c r="K41" i="2"/>
  <c r="P41" i="2" s="1"/>
  <c r="S40" i="2"/>
  <c r="R40" i="2"/>
  <c r="Q40" i="2"/>
  <c r="P40" i="2"/>
  <c r="O40" i="2"/>
  <c r="L40" i="2"/>
  <c r="K40" i="2"/>
  <c r="S39" i="2"/>
  <c r="R39" i="2"/>
  <c r="Q39" i="2"/>
  <c r="O39" i="2"/>
  <c r="L39" i="2"/>
  <c r="K39" i="2"/>
  <c r="P39" i="2" s="1"/>
  <c r="S38" i="2"/>
  <c r="R38" i="2"/>
  <c r="Q38" i="2"/>
  <c r="O38" i="2"/>
  <c r="L38" i="2"/>
  <c r="K38" i="2"/>
  <c r="P38" i="2" s="1"/>
  <c r="S37" i="2"/>
  <c r="R37" i="2"/>
  <c r="O37" i="2"/>
  <c r="L37" i="2"/>
  <c r="Q37" i="2" s="1"/>
  <c r="K37" i="2"/>
  <c r="P37" i="2" s="1"/>
  <c r="S36" i="2"/>
  <c r="R36" i="2"/>
  <c r="O36" i="2"/>
  <c r="L36" i="2"/>
  <c r="Q36" i="2" s="1"/>
  <c r="K36" i="2"/>
  <c r="P36" i="2" s="1"/>
  <c r="S35" i="2"/>
  <c r="R35" i="2"/>
  <c r="Q35" i="2"/>
  <c r="P35" i="2"/>
  <c r="O35" i="2"/>
  <c r="L35" i="2"/>
  <c r="K35" i="2"/>
  <c r="S34" i="2"/>
  <c r="R34" i="2"/>
  <c r="Q34" i="2"/>
  <c r="P34" i="2"/>
  <c r="O34" i="2"/>
  <c r="L34" i="2"/>
  <c r="K34" i="2"/>
  <c r="S33" i="2"/>
  <c r="R33" i="2"/>
  <c r="Q33" i="2"/>
  <c r="P33" i="2"/>
  <c r="O33" i="2"/>
  <c r="L33" i="2"/>
  <c r="K33" i="2"/>
  <c r="S32" i="2"/>
  <c r="R32" i="2"/>
  <c r="O32" i="2"/>
  <c r="L32" i="2"/>
  <c r="Q32" i="2" s="1"/>
  <c r="K32" i="2"/>
  <c r="P32" i="2" s="1"/>
  <c r="S31" i="2"/>
  <c r="R31" i="2"/>
  <c r="O31" i="2"/>
  <c r="L31" i="2"/>
  <c r="Q31" i="2" s="1"/>
  <c r="K31" i="2"/>
  <c r="P31" i="2" s="1"/>
  <c r="S30" i="2"/>
  <c r="R30" i="2"/>
  <c r="O30" i="2"/>
  <c r="L30" i="2"/>
  <c r="Q30" i="2" s="1"/>
  <c r="K30" i="2"/>
  <c r="P30" i="2" s="1"/>
  <c r="S29" i="2"/>
  <c r="R29" i="2"/>
  <c r="P29" i="2"/>
  <c r="O29" i="2"/>
  <c r="L29" i="2"/>
  <c r="Q29" i="2" s="1"/>
  <c r="K29" i="2"/>
  <c r="S28" i="2"/>
  <c r="R28" i="2"/>
  <c r="Q28" i="2"/>
  <c r="P28" i="2"/>
  <c r="O28" i="2"/>
  <c r="L28" i="2"/>
  <c r="K28" i="2"/>
  <c r="S27" i="2"/>
  <c r="R27" i="2"/>
  <c r="Q27" i="2"/>
  <c r="O27" i="2"/>
  <c r="L27" i="2"/>
  <c r="K27" i="2"/>
  <c r="P27" i="2" s="1"/>
  <c r="S26" i="2"/>
  <c r="R26" i="2"/>
  <c r="Q26" i="2"/>
  <c r="O26" i="2"/>
  <c r="L26" i="2"/>
  <c r="K26" i="2"/>
  <c r="P26" i="2" s="1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S4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4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4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4" i="2"/>
</calcChain>
</file>

<file path=xl/sharedStrings.xml><?xml version="1.0" encoding="utf-8"?>
<sst xmlns="http://schemas.openxmlformats.org/spreadsheetml/2006/main" count="1190" uniqueCount="43">
  <si>
    <t>TABLE:  Column Forces</t>
  </si>
  <si>
    <t>Story</t>
  </si>
  <si>
    <t>Column</t>
  </si>
  <si>
    <t>Load Case/Combo</t>
  </si>
  <si>
    <t>Station</t>
  </si>
  <si>
    <t>m</t>
  </si>
  <si>
    <t>P</t>
  </si>
  <si>
    <t>kgf</t>
  </si>
  <si>
    <t>V2</t>
  </si>
  <si>
    <t>V3</t>
  </si>
  <si>
    <t>M2</t>
  </si>
  <si>
    <t>kgf-m</t>
  </si>
  <si>
    <t>M3</t>
  </si>
  <si>
    <t>Roof</t>
  </si>
  <si>
    <t>C1</t>
  </si>
  <si>
    <t>envelope-combo Max</t>
  </si>
  <si>
    <t>envelope-combo Min</t>
  </si>
  <si>
    <t>Story2</t>
  </si>
  <si>
    <t>Story1</t>
  </si>
  <si>
    <t>Pc</t>
  </si>
  <si>
    <t>Vc2</t>
  </si>
  <si>
    <t>Vc3</t>
  </si>
  <si>
    <t>Mc2</t>
  </si>
  <si>
    <t>Kgf.m</t>
  </si>
  <si>
    <t>Mc3</t>
  </si>
  <si>
    <t>DCR-P</t>
  </si>
  <si>
    <t>DCR-V2</t>
  </si>
  <si>
    <t>DCR-V3</t>
  </si>
  <si>
    <t>DCR-M2</t>
  </si>
  <si>
    <t>DCR-M3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</si>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</sst>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indent="1"/>
    </xf>
    <xf numFmtId="0" fontId="0" fillId="2" borderId="0" xfId="0" applyFill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4" borderId="0" xfId="0" applyFill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1" fillId="2" borderId="0" xfId="0" applyFont="1" applyFill="1" applyAlignment="1">
      <alignment horizontal="left" indent="1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0" xfId="0" applyFill="1" applyAlignment="1">
      <alignment horizontal="left" indent="1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3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left" vertical="center" indent="4"/>
    </xf>
    <xf numFmtId="0" fontId="0" fillId="0" borderId="0" xfId="0" applyAlignment="1">
      <alignment horizontal="left" vertical="center" indent="5"/>
    </xf>
    <xf numFmtId="0" fontId="0" fillId="0" borderId="0" xfId="0" applyAlignment="1">
      <alignment horizontal="left" vertical="center" indent="6"/>
    </xf>
    <xf numFmtId="0" fontId="0" fillId="0" borderId="0" xfId="0" applyAlignment="1">
      <alignment horizontal="left" vertical="center" indent="7"/>
    </xf>
    <xf numFmtId="0" fontId="0" fillId="0" borderId="0" xfId="0" applyAlignment="1">
      <alignment horizontal="left" vertical="center" indent="8"/>
    </xf>
    <xf numFmtId="0" fontId="0" fillId="0" borderId="0" xfId="0" applyAlignment="1">
      <alignment horizontal="left" vertical="center" indent="9"/>
    </xf>
    <xf numFmtId="0" fontId="0" fillId="0" borderId="0" xfId="0" applyAlignment="1">
      <alignment horizontal="left" vertical="center" indent="10"/>
    </xf>
    <xf numFmtId="0" fontId="0" fillId="0" borderId="0" xfId="0" applyAlignment="1">
      <alignment horizontal="left" vertical="center" indent="11"/>
    </xf>
    <xf numFmtId="0" fontId="0" fillId="0" borderId="0" xfId="0" applyAlignment="1">
      <alignment horizontal="left" vertical="center" indent="12"/>
    </xf>
    <xf numFmtId="0" fontId="0" fillId="0" borderId="0" xfId="0" applyAlignment="1">
      <alignment horizontal="left" vertical="center" indent="1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A703F-9219-4D40-9E92-C4CCC34BB823}">
  <dimension ref="A1:S307"/>
  <sheetViews>
    <sheetView tabSelected="1" workbookViewId="0">
      <selection activeCell="D311" sqref="D311"/>
    </sheetView>
  </sheetViews>
  <sheetFormatPr defaultRowHeight="14.4" x14ac:dyDescent="0.3"/>
  <cols>
    <col min="1" max="2" width="8.77734375" style="2" customWidth="1"/>
    <col min="3" max="3" width="19" style="2" customWidth="1"/>
    <col min="4" max="4" width="8.77734375" style="2" customWidth="1"/>
    <col min="5" max="6" width="9.6640625" style="2" customWidth="1"/>
    <col min="7" max="8" width="8.77734375" style="2" customWidth="1"/>
    <col min="9" max="9" width="9.6640625" style="2" customWidth="1"/>
    <col min="10" max="16384" width="8.88671875" style="2"/>
  </cols>
  <sheetData>
    <row r="1" spans="1:19" s="9" customFormat="1" x14ac:dyDescent="0.3">
      <c r="A1" s="7" t="s">
        <v>0</v>
      </c>
      <c r="B1" s="8"/>
      <c r="C1" s="8"/>
      <c r="D1" s="8"/>
      <c r="E1" s="8"/>
      <c r="F1" s="8"/>
      <c r="G1" s="8"/>
      <c r="H1" s="8"/>
      <c r="I1" s="8"/>
    </row>
    <row r="2" spans="1:19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6</v>
      </c>
      <c r="F2" s="3" t="s">
        <v>8</v>
      </c>
      <c r="G2" s="3" t="s">
        <v>9</v>
      </c>
      <c r="H2" s="3" t="s">
        <v>10</v>
      </c>
      <c r="I2" s="4" t="s">
        <v>12</v>
      </c>
      <c r="J2" s="11" t="s">
        <v>19</v>
      </c>
      <c r="K2" s="11" t="s">
        <v>20</v>
      </c>
      <c r="L2" s="11" t="s">
        <v>21</v>
      </c>
      <c r="M2" s="12" t="s">
        <v>22</v>
      </c>
      <c r="N2" s="12" t="s">
        <v>24</v>
      </c>
    </row>
    <row r="3" spans="1:19" x14ac:dyDescent="0.3">
      <c r="A3" s="5"/>
      <c r="B3" s="5"/>
      <c r="C3" s="5"/>
      <c r="D3" s="5" t="s">
        <v>5</v>
      </c>
      <c r="E3" s="5" t="s">
        <v>7</v>
      </c>
      <c r="F3" s="5" t="s">
        <v>7</v>
      </c>
      <c r="G3" s="5" t="s">
        <v>7</v>
      </c>
      <c r="H3" s="5" t="s">
        <v>11</v>
      </c>
      <c r="I3" s="6" t="s">
        <v>11</v>
      </c>
      <c r="J3" s="13" t="s">
        <v>7</v>
      </c>
      <c r="K3" s="13" t="s">
        <v>7</v>
      </c>
      <c r="L3" s="13" t="s">
        <v>7</v>
      </c>
      <c r="M3" s="12" t="s">
        <v>23</v>
      </c>
      <c r="N3" s="12" t="s">
        <v>23</v>
      </c>
      <c r="O3" s="15" t="s">
        <v>25</v>
      </c>
      <c r="P3" s="15" t="s">
        <v>26</v>
      </c>
      <c r="Q3" s="15" t="s">
        <v>27</v>
      </c>
      <c r="R3" s="15" t="s">
        <v>28</v>
      </c>
      <c r="S3" s="15" t="s">
        <v>29</v>
      </c>
    </row>
    <row r="4" spans="1:19" x14ac:dyDescent="0.3">
      <c r="A4" s="2" t="s">
        <v>13</v>
      </c>
      <c r="B4" s="2" t="s">
        <v>14</v>
      </c>
      <c r="C4" s="2" t="s">
        <v>15</v>
      </c>
      <c r="D4" s="2">
        <v>0</v>
      </c>
      <c r="E4" s="2">
        <v>2074.67</v>
      </c>
      <c r="F4" s="2">
        <v>6418.67</v>
      </c>
      <c r="G4" s="2">
        <v>363.84</v>
      </c>
      <c r="H4" s="2">
        <v>546.26</v>
      </c>
      <c r="I4" s="2">
        <v>10272.200000000001</v>
      </c>
      <c r="J4" s="10">
        <v>15121.6</v>
      </c>
      <c r="K4" s="10">
        <f>37382.4</f>
        <v>37382.400000000001</v>
      </c>
      <c r="L4" s="10">
        <f>37382.4</f>
        <v>37382.400000000001</v>
      </c>
      <c r="M4" s="10">
        <v>8485.36</v>
      </c>
      <c r="N4" s="10">
        <v>8485.36</v>
      </c>
      <c r="O4" s="14">
        <f>ABS(E4/J4)</f>
        <v>0.13719910591471801</v>
      </c>
      <c r="P4" s="14">
        <f>ABS(F4/K4)</f>
        <v>0.17170299392227359</v>
      </c>
      <c r="Q4" s="14">
        <f>ABS(G4/L4)</f>
        <v>9.7329224447868512E-3</v>
      </c>
      <c r="R4" s="14">
        <f>ABS(H4/M4)</f>
        <v>6.4376761858070841E-2</v>
      </c>
      <c r="S4" s="14">
        <f>ABS(I4/N4)</f>
        <v>1.2105791622276485</v>
      </c>
    </row>
    <row r="5" spans="1:19" x14ac:dyDescent="0.3">
      <c r="A5" s="2" t="s">
        <v>13</v>
      </c>
      <c r="B5" s="2" t="s">
        <v>14</v>
      </c>
      <c r="C5" s="2" t="s">
        <v>15</v>
      </c>
      <c r="D5" s="2">
        <v>1.5201</v>
      </c>
      <c r="E5" s="2">
        <v>2135.88</v>
      </c>
      <c r="F5" s="2">
        <v>6418.67</v>
      </c>
      <c r="G5" s="2">
        <v>363.84</v>
      </c>
      <c r="H5" s="2">
        <v>7.1</v>
      </c>
      <c r="I5" s="2">
        <v>359.47</v>
      </c>
      <c r="J5" s="10">
        <v>15121.6</v>
      </c>
      <c r="K5" s="10">
        <f t="shared" ref="K5:L21" si="0">37382.4</f>
        <v>37382.400000000001</v>
      </c>
      <c r="L5" s="10">
        <f t="shared" si="0"/>
        <v>37382.400000000001</v>
      </c>
      <c r="M5" s="10">
        <v>8485.36</v>
      </c>
      <c r="N5" s="10">
        <v>8485.36</v>
      </c>
      <c r="O5" s="14">
        <f>ABS(E5/J5)</f>
        <v>0.14124695799386308</v>
      </c>
      <c r="P5" s="14">
        <f>ABS(F5/K5)</f>
        <v>0.17170299392227359</v>
      </c>
      <c r="Q5" s="14">
        <f>ABS(G5/L5)</f>
        <v>9.7329224447868512E-3</v>
      </c>
      <c r="R5" s="14">
        <f>ABS(H5/M5)</f>
        <v>8.3673527110222771E-4</v>
      </c>
      <c r="S5" s="14">
        <f>ABS(I5/N5)</f>
        <v>4.2363553225791245E-2</v>
      </c>
    </row>
    <row r="6" spans="1:19" x14ac:dyDescent="0.3">
      <c r="A6" s="2" t="s">
        <v>13</v>
      </c>
      <c r="B6" s="2" t="s">
        <v>14</v>
      </c>
      <c r="C6" s="2" t="s">
        <v>15</v>
      </c>
      <c r="D6" s="2">
        <v>3.0402</v>
      </c>
      <c r="E6" s="2">
        <v>2197.1</v>
      </c>
      <c r="F6" s="2">
        <v>6418.67</v>
      </c>
      <c r="G6" s="2">
        <v>363.84</v>
      </c>
      <c r="H6" s="2">
        <v>103.71</v>
      </c>
      <c r="I6" s="2">
        <v>11085.21</v>
      </c>
      <c r="J6" s="10">
        <v>15121.6</v>
      </c>
      <c r="K6" s="10">
        <f t="shared" si="0"/>
        <v>37382.400000000001</v>
      </c>
      <c r="L6" s="10">
        <f t="shared" si="0"/>
        <v>37382.400000000001</v>
      </c>
      <c r="M6" s="10">
        <v>8485.36</v>
      </c>
      <c r="N6" s="10">
        <v>8485.36</v>
      </c>
      <c r="O6" s="14">
        <f>ABS(E6/J6)</f>
        <v>0.14529547137869009</v>
      </c>
      <c r="P6" s="14">
        <f>ABS(F6/K6)</f>
        <v>0.17170299392227359</v>
      </c>
      <c r="Q6" s="14">
        <f>ABS(G6/L6)</f>
        <v>9.7329224447868512E-3</v>
      </c>
      <c r="R6" s="14">
        <f>ABS(H6/M6)</f>
        <v>1.2222227460001695E-2</v>
      </c>
      <c r="S6" s="14">
        <f>ABS(I6/N6)</f>
        <v>1.3063924217711445</v>
      </c>
    </row>
    <row r="7" spans="1:19" x14ac:dyDescent="0.3">
      <c r="A7" s="2" t="s">
        <v>13</v>
      </c>
      <c r="B7" s="2" t="s">
        <v>14</v>
      </c>
      <c r="C7" s="2" t="s">
        <v>16</v>
      </c>
      <c r="D7" s="2">
        <v>0</v>
      </c>
      <c r="E7" s="2">
        <v>-10348.41</v>
      </c>
      <c r="F7" s="2">
        <v>-7570.08</v>
      </c>
      <c r="G7" s="2">
        <v>-123.02</v>
      </c>
      <c r="H7" s="2">
        <v>-263.72000000000003</v>
      </c>
      <c r="I7" s="2">
        <v>-12244.96</v>
      </c>
      <c r="J7" s="10">
        <v>15121.6</v>
      </c>
      <c r="K7" s="10">
        <f t="shared" si="0"/>
        <v>37382.400000000001</v>
      </c>
      <c r="L7" s="10">
        <f t="shared" si="0"/>
        <v>37382.400000000001</v>
      </c>
      <c r="M7" s="10">
        <v>8485.36</v>
      </c>
      <c r="N7" s="10">
        <v>8485.36</v>
      </c>
      <c r="O7" s="14">
        <f>ABS(E7/J7)</f>
        <v>0.68434623320283561</v>
      </c>
      <c r="P7" s="14">
        <f>ABS(F7/K7)</f>
        <v>0.20250385208012325</v>
      </c>
      <c r="Q7" s="14">
        <f>ABS(G7/L7)</f>
        <v>3.2908534497517548E-3</v>
      </c>
      <c r="R7" s="14">
        <f>ABS(H7/M7)</f>
        <v>3.1079412069729511E-2</v>
      </c>
      <c r="S7" s="14">
        <f>ABS(I7/N7)</f>
        <v>1.443069003554357</v>
      </c>
    </row>
    <row r="8" spans="1:19" x14ac:dyDescent="0.3">
      <c r="A8" s="2" t="s">
        <v>13</v>
      </c>
      <c r="B8" s="2" t="s">
        <v>14</v>
      </c>
      <c r="C8" s="2" t="s">
        <v>16</v>
      </c>
      <c r="D8" s="2">
        <v>1.5201</v>
      </c>
      <c r="E8" s="2">
        <v>-10266.790000000001</v>
      </c>
      <c r="F8" s="2">
        <v>-7570.08</v>
      </c>
      <c r="G8" s="2">
        <v>-123.02</v>
      </c>
      <c r="H8" s="2">
        <v>-93.85</v>
      </c>
      <c r="I8" s="2">
        <v>-584.92999999999995</v>
      </c>
      <c r="J8" s="10">
        <v>15121.6</v>
      </c>
      <c r="K8" s="10">
        <f t="shared" si="0"/>
        <v>37382.400000000001</v>
      </c>
      <c r="L8" s="10">
        <f t="shared" si="0"/>
        <v>37382.400000000001</v>
      </c>
      <c r="M8" s="10">
        <v>8485.36</v>
      </c>
      <c r="N8" s="10">
        <v>8485.36</v>
      </c>
      <c r="O8" s="14">
        <f>ABS(E8/J8)</f>
        <v>0.6789486562268543</v>
      </c>
      <c r="P8" s="14">
        <f>ABS(F8/K8)</f>
        <v>0.20250385208012325</v>
      </c>
      <c r="Q8" s="14">
        <f>ABS(G8/L8)</f>
        <v>3.2908534497517548E-3</v>
      </c>
      <c r="R8" s="14">
        <f>ABS(H8/M8)</f>
        <v>1.106022608351325E-2</v>
      </c>
      <c r="S8" s="14">
        <f>ABS(I8/N8)</f>
        <v>6.8934022834623382E-2</v>
      </c>
    </row>
    <row r="9" spans="1:19" x14ac:dyDescent="0.3">
      <c r="A9" s="2" t="s">
        <v>13</v>
      </c>
      <c r="B9" s="2" t="s">
        <v>14</v>
      </c>
      <c r="C9" s="2" t="s">
        <v>16</v>
      </c>
      <c r="D9" s="2">
        <v>3.0402</v>
      </c>
      <c r="E9" s="2">
        <v>-10185.17</v>
      </c>
      <c r="F9" s="2">
        <v>-7570.08</v>
      </c>
      <c r="G9" s="2">
        <v>-123.02</v>
      </c>
      <c r="H9" s="2">
        <v>-556.35</v>
      </c>
      <c r="I9" s="2">
        <v>-9559.4699999999993</v>
      </c>
      <c r="J9" s="10">
        <v>15121.6</v>
      </c>
      <c r="K9" s="10">
        <f t="shared" si="0"/>
        <v>37382.400000000001</v>
      </c>
      <c r="L9" s="10">
        <f t="shared" si="0"/>
        <v>37382.400000000001</v>
      </c>
      <c r="M9" s="10">
        <v>8485.36</v>
      </c>
      <c r="N9" s="10">
        <v>8485.36</v>
      </c>
      <c r="O9" s="14">
        <f>ABS(E9/J9)</f>
        <v>0.67355107925087288</v>
      </c>
      <c r="P9" s="14">
        <f>ABS(F9/K9)</f>
        <v>0.20250385208012325</v>
      </c>
      <c r="Q9" s="14">
        <f>ABS(G9/L9)</f>
        <v>3.2908534497517548E-3</v>
      </c>
      <c r="R9" s="14">
        <f>ABS(H9/M9)</f>
        <v>6.5565868743341471E-2</v>
      </c>
      <c r="S9" s="14">
        <f>ABS(I9/N9)</f>
        <v>1.1265839045131849</v>
      </c>
    </row>
    <row r="10" spans="1:19" x14ac:dyDescent="0.3">
      <c r="A10" s="2" t="s">
        <v>17</v>
      </c>
      <c r="B10" s="2" t="s">
        <v>14</v>
      </c>
      <c r="C10" s="2" t="s">
        <v>15</v>
      </c>
      <c r="D10" s="2">
        <v>0</v>
      </c>
      <c r="E10" s="2">
        <v>11155.75</v>
      </c>
      <c r="F10" s="2">
        <v>9796.74</v>
      </c>
      <c r="G10" s="2">
        <v>334.79</v>
      </c>
      <c r="H10" s="2">
        <v>552.47</v>
      </c>
      <c r="I10" s="2">
        <v>16079.78</v>
      </c>
      <c r="J10" s="10">
        <v>15121.6</v>
      </c>
      <c r="K10" s="10">
        <f t="shared" si="0"/>
        <v>37382.400000000001</v>
      </c>
      <c r="L10" s="10">
        <f t="shared" si="0"/>
        <v>37382.400000000001</v>
      </c>
      <c r="M10" s="10">
        <v>8485.36</v>
      </c>
      <c r="N10" s="10">
        <v>8485.36</v>
      </c>
      <c r="O10" s="14">
        <f>ABS(E10/J10)</f>
        <v>0.73773608612845198</v>
      </c>
      <c r="P10" s="14">
        <f>ABS(F10/K10)</f>
        <v>0.26206824601951717</v>
      </c>
      <c r="Q10" s="14">
        <f>ABS(G10/L10)</f>
        <v>8.9558187810306455E-3</v>
      </c>
      <c r="R10" s="14">
        <f>ABS(H10/M10)</f>
        <v>6.5108610595189825E-2</v>
      </c>
      <c r="S10" s="14">
        <f>ABS(I10/N10)</f>
        <v>1.8950026869808705</v>
      </c>
    </row>
    <row r="11" spans="1:19" x14ac:dyDescent="0.3">
      <c r="A11" s="2" t="s">
        <v>17</v>
      </c>
      <c r="B11" s="2" t="s">
        <v>14</v>
      </c>
      <c r="C11" s="2" t="s">
        <v>15</v>
      </c>
      <c r="D11" s="2">
        <v>1.4881</v>
      </c>
      <c r="E11" s="2">
        <v>11215.68</v>
      </c>
      <c r="F11" s="2">
        <v>9796.74</v>
      </c>
      <c r="G11" s="2">
        <v>334.79</v>
      </c>
      <c r="H11" s="2">
        <v>70.94</v>
      </c>
      <c r="I11" s="2">
        <v>1038.33</v>
      </c>
      <c r="J11" s="10">
        <v>15121.6</v>
      </c>
      <c r="K11" s="10">
        <f t="shared" si="0"/>
        <v>37382.400000000001</v>
      </c>
      <c r="L11" s="10">
        <f t="shared" si="0"/>
        <v>37382.400000000001</v>
      </c>
      <c r="M11" s="10">
        <v>8485.36</v>
      </c>
      <c r="N11" s="10">
        <v>8485.36</v>
      </c>
      <c r="O11" s="14">
        <f>ABS(E11/J11)</f>
        <v>0.74169929108030896</v>
      </c>
      <c r="P11" s="14">
        <f>ABS(F11/K11)</f>
        <v>0.26206824601951717</v>
      </c>
      <c r="Q11" s="14">
        <f>ABS(G11/L11)</f>
        <v>8.9558187810306455E-3</v>
      </c>
      <c r="R11" s="14">
        <f>ABS(H11/M11)</f>
        <v>8.3602817087312722E-3</v>
      </c>
      <c r="S11" s="14">
        <f>ABS(I11/N11)</f>
        <v>0.12236723014698254</v>
      </c>
    </row>
    <row r="12" spans="1:19" x14ac:dyDescent="0.3">
      <c r="A12" s="2" t="s">
        <v>17</v>
      </c>
      <c r="B12" s="2" t="s">
        <v>14</v>
      </c>
      <c r="C12" s="2" t="s">
        <v>15</v>
      </c>
      <c r="D12" s="2">
        <v>2.9763000000000002</v>
      </c>
      <c r="E12" s="2">
        <v>11275.61</v>
      </c>
      <c r="F12" s="2">
        <v>9796.74</v>
      </c>
      <c r="G12" s="2">
        <v>334.79</v>
      </c>
      <c r="H12" s="2">
        <v>351.9</v>
      </c>
      <c r="I12" s="2">
        <v>16037.99</v>
      </c>
      <c r="J12" s="10">
        <v>15121.6</v>
      </c>
      <c r="K12" s="10">
        <f t="shared" si="0"/>
        <v>37382.400000000001</v>
      </c>
      <c r="L12" s="10">
        <f t="shared" si="0"/>
        <v>37382.400000000001</v>
      </c>
      <c r="M12" s="10">
        <v>8485.36</v>
      </c>
      <c r="N12" s="10">
        <v>8485.36</v>
      </c>
      <c r="O12" s="14">
        <f>ABS(E12/J12)</f>
        <v>0.74566249603216594</v>
      </c>
      <c r="P12" s="14">
        <f>ABS(F12/K12)</f>
        <v>0.26206824601951717</v>
      </c>
      <c r="Q12" s="14">
        <f>ABS(G12/L12)</f>
        <v>8.9558187810306455E-3</v>
      </c>
      <c r="R12" s="14">
        <f>ABS(H12/M12)</f>
        <v>4.1471428436742806E-2</v>
      </c>
      <c r="S12" s="14">
        <f>ABS(I12/N12)</f>
        <v>1.8900777338851855</v>
      </c>
    </row>
    <row r="13" spans="1:19" x14ac:dyDescent="0.3">
      <c r="A13" s="2" t="s">
        <v>17</v>
      </c>
      <c r="B13" s="2" t="s">
        <v>14</v>
      </c>
      <c r="C13" s="2" t="s">
        <v>16</v>
      </c>
      <c r="D13" s="2">
        <v>0</v>
      </c>
      <c r="E13" s="2">
        <v>-31151.11</v>
      </c>
      <c r="F13" s="2">
        <v>-11166.08</v>
      </c>
      <c r="G13" s="2">
        <v>-236.17</v>
      </c>
      <c r="H13" s="2">
        <v>-357.26</v>
      </c>
      <c r="I13" s="2">
        <v>-18163.060000000001</v>
      </c>
      <c r="J13" s="10">
        <v>15121.6</v>
      </c>
      <c r="K13" s="10">
        <f t="shared" si="0"/>
        <v>37382.400000000001</v>
      </c>
      <c r="L13" s="10">
        <f t="shared" si="0"/>
        <v>37382.400000000001</v>
      </c>
      <c r="M13" s="10">
        <v>8485.36</v>
      </c>
      <c r="N13" s="10">
        <v>8485.36</v>
      </c>
      <c r="O13" s="14">
        <f>ABS(E13/J13)</f>
        <v>2.0600406041688708</v>
      </c>
      <c r="P13" s="14">
        <f>ABS(F13/K13)</f>
        <v>0.29869885293614107</v>
      </c>
      <c r="Q13" s="14">
        <f>ABS(G13/L13)</f>
        <v>6.3176789077212803E-3</v>
      </c>
      <c r="R13" s="14">
        <f>ABS(H13/M13)</f>
        <v>4.2103104641405903E-2</v>
      </c>
      <c r="S13" s="14">
        <f>ABS(I13/N13)</f>
        <v>2.1405173145276097</v>
      </c>
    </row>
    <row r="14" spans="1:19" x14ac:dyDescent="0.3">
      <c r="A14" s="2" t="s">
        <v>17</v>
      </c>
      <c r="B14" s="2" t="s">
        <v>14</v>
      </c>
      <c r="C14" s="2" t="s">
        <v>16</v>
      </c>
      <c r="D14" s="2">
        <v>1.4881</v>
      </c>
      <c r="E14" s="2">
        <v>-31071.21</v>
      </c>
      <c r="F14" s="2">
        <v>-11166.08</v>
      </c>
      <c r="G14" s="2">
        <v>-236.17</v>
      </c>
      <c r="H14" s="2">
        <v>-21.42</v>
      </c>
      <c r="I14" s="2">
        <v>-1085.6500000000001</v>
      </c>
      <c r="J14" s="10">
        <v>15121.6</v>
      </c>
      <c r="K14" s="10">
        <f t="shared" si="0"/>
        <v>37382.400000000001</v>
      </c>
      <c r="L14" s="10">
        <f t="shared" si="0"/>
        <v>37382.400000000001</v>
      </c>
      <c r="M14" s="10">
        <v>8485.36</v>
      </c>
      <c r="N14" s="10">
        <v>8485.36</v>
      </c>
      <c r="O14" s="14">
        <f>ABS(E14/J14)</f>
        <v>2.0547567717701831</v>
      </c>
      <c r="P14" s="14">
        <f>ABS(F14/K14)</f>
        <v>0.29869885293614107</v>
      </c>
      <c r="Q14" s="14">
        <f>ABS(G14/L14)</f>
        <v>6.3176789077212803E-3</v>
      </c>
      <c r="R14" s="14">
        <f>ABS(H14/M14)</f>
        <v>2.5243478178886931E-3</v>
      </c>
      <c r="S14" s="14">
        <f>ABS(I14/N14)</f>
        <v>0.12794389395382164</v>
      </c>
    </row>
    <row r="15" spans="1:19" x14ac:dyDescent="0.3">
      <c r="A15" s="2" t="s">
        <v>17</v>
      </c>
      <c r="B15" s="2" t="s">
        <v>14</v>
      </c>
      <c r="C15" s="2" t="s">
        <v>16</v>
      </c>
      <c r="D15" s="2">
        <v>2.9763000000000002</v>
      </c>
      <c r="E15" s="2">
        <v>-30991.31</v>
      </c>
      <c r="F15" s="2">
        <v>-11166.08</v>
      </c>
      <c r="G15" s="2">
        <v>-236.17</v>
      </c>
      <c r="H15" s="2">
        <v>-452.81</v>
      </c>
      <c r="I15" s="2">
        <v>-14047.32</v>
      </c>
      <c r="J15" s="10">
        <v>15121.6</v>
      </c>
      <c r="K15" s="10">
        <f t="shared" si="0"/>
        <v>37382.400000000001</v>
      </c>
      <c r="L15" s="10">
        <f t="shared" si="0"/>
        <v>37382.400000000001</v>
      </c>
      <c r="M15" s="10">
        <v>8485.36</v>
      </c>
      <c r="N15" s="10">
        <v>8485.36</v>
      </c>
      <c r="O15" s="14">
        <f>ABS(E15/J15)</f>
        <v>2.049472939371495</v>
      </c>
      <c r="P15" s="14">
        <f>ABS(F15/K15)</f>
        <v>0.29869885293614107</v>
      </c>
      <c r="Q15" s="14">
        <f>ABS(G15/L15)</f>
        <v>6.3176789077212803E-3</v>
      </c>
      <c r="R15" s="14">
        <f>ABS(H15/M15)</f>
        <v>5.336367578983095E-2</v>
      </c>
      <c r="S15" s="14">
        <f>ABS(I15/N15)</f>
        <v>1.6554771983746122</v>
      </c>
    </row>
    <row r="16" spans="1:19" x14ac:dyDescent="0.3">
      <c r="A16" s="2" t="s">
        <v>18</v>
      </c>
      <c r="B16" s="2" t="s">
        <v>14</v>
      </c>
      <c r="C16" s="2" t="s">
        <v>15</v>
      </c>
      <c r="D16" s="2">
        <v>0</v>
      </c>
      <c r="E16" s="2">
        <v>19236.11</v>
      </c>
      <c r="F16" s="2">
        <v>10735.79</v>
      </c>
      <c r="G16" s="2">
        <v>239.39</v>
      </c>
      <c r="H16" s="2">
        <v>0</v>
      </c>
      <c r="I16" s="2">
        <v>14811.34</v>
      </c>
      <c r="J16" s="10">
        <v>15121.6</v>
      </c>
      <c r="K16" s="10">
        <f t="shared" si="0"/>
        <v>37382.400000000001</v>
      </c>
      <c r="L16" s="10">
        <f t="shared" si="0"/>
        <v>37382.400000000001</v>
      </c>
      <c r="M16" s="10">
        <v>8485.36</v>
      </c>
      <c r="N16" s="10">
        <v>8485.36</v>
      </c>
      <c r="O16" s="14">
        <f>ABS(E16/J16)</f>
        <v>1.2720948841392445</v>
      </c>
      <c r="P16" s="14">
        <f>ABS(F16/K16)</f>
        <v>0.28718835601780518</v>
      </c>
      <c r="Q16" s="14">
        <f>ABS(G16/L16)</f>
        <v>6.4038156993665458E-3</v>
      </c>
      <c r="R16" s="14">
        <f>ABS(H16/M16)</f>
        <v>0</v>
      </c>
      <c r="S16" s="14">
        <f>ABS(I16/N16)</f>
        <v>1.7455169845475029</v>
      </c>
    </row>
    <row r="17" spans="1:19" x14ac:dyDescent="0.3">
      <c r="A17" s="2" t="s">
        <v>18</v>
      </c>
      <c r="B17" s="2" t="s">
        <v>14</v>
      </c>
      <c r="C17" s="2" t="s">
        <v>15</v>
      </c>
      <c r="D17" s="2">
        <v>0.93810000000000004</v>
      </c>
      <c r="E17" s="2">
        <v>19273.89</v>
      </c>
      <c r="F17" s="2">
        <v>10735.79</v>
      </c>
      <c r="G17" s="2">
        <v>239.39</v>
      </c>
      <c r="H17" s="2">
        <v>128.24</v>
      </c>
      <c r="I17" s="2">
        <v>4669.1099999999997</v>
      </c>
      <c r="J17" s="10">
        <v>15121.6</v>
      </c>
      <c r="K17" s="10">
        <f t="shared" si="0"/>
        <v>37382.400000000001</v>
      </c>
      <c r="L17" s="10">
        <f t="shared" si="0"/>
        <v>37382.400000000001</v>
      </c>
      <c r="M17" s="10">
        <v>8485.36</v>
      </c>
      <c r="N17" s="10">
        <v>8485.36</v>
      </c>
      <c r="O17" s="14">
        <f>ABS(E17/J17)</f>
        <v>1.2745932970056078</v>
      </c>
      <c r="P17" s="14">
        <f>ABS(F17/K17)</f>
        <v>0.28718835601780518</v>
      </c>
      <c r="Q17" s="14">
        <f>ABS(G17/L17)</f>
        <v>6.4038156993665458E-3</v>
      </c>
      <c r="R17" s="14">
        <f>ABS(H17/M17)</f>
        <v>1.5113088896640802E-2</v>
      </c>
      <c r="S17" s="14">
        <f>ABS(I17/N17)</f>
        <v>0.55025479178255243</v>
      </c>
    </row>
    <row r="18" spans="1:19" x14ac:dyDescent="0.3">
      <c r="A18" s="2" t="s">
        <v>18</v>
      </c>
      <c r="B18" s="2" t="s">
        <v>14</v>
      </c>
      <c r="C18" s="2" t="s">
        <v>15</v>
      </c>
      <c r="D18" s="2">
        <v>1.8763000000000001</v>
      </c>
      <c r="E18" s="2">
        <v>19311.669999999998</v>
      </c>
      <c r="F18" s="2">
        <v>10735.79</v>
      </c>
      <c r="G18" s="2">
        <v>239.39</v>
      </c>
      <c r="H18" s="2">
        <v>248.59</v>
      </c>
      <c r="I18" s="2">
        <v>7805.27</v>
      </c>
      <c r="J18" s="10">
        <v>15121.6</v>
      </c>
      <c r="K18" s="10">
        <f t="shared" si="0"/>
        <v>37382.400000000001</v>
      </c>
      <c r="L18" s="10">
        <f t="shared" si="0"/>
        <v>37382.400000000001</v>
      </c>
      <c r="M18" s="10">
        <v>8485.36</v>
      </c>
      <c r="N18" s="10">
        <v>8485.36</v>
      </c>
      <c r="O18" s="14">
        <f>ABS(E18/J18)</f>
        <v>1.2770917098719712</v>
      </c>
      <c r="P18" s="14">
        <f>ABS(F18/K18)</f>
        <v>0.28718835601780518</v>
      </c>
      <c r="Q18" s="14">
        <f>ABS(G18/L18)</f>
        <v>6.4038156993665458E-3</v>
      </c>
      <c r="R18" s="14">
        <f>ABS(H18/M18)</f>
        <v>2.9296340992014478E-2</v>
      </c>
      <c r="S18" s="14">
        <f>ABS(I18/N18)</f>
        <v>0.91985136753184304</v>
      </c>
    </row>
    <row r="19" spans="1:19" x14ac:dyDescent="0.3">
      <c r="A19" s="2" t="s">
        <v>18</v>
      </c>
      <c r="B19" s="2" t="s">
        <v>14</v>
      </c>
      <c r="C19" s="2" t="s">
        <v>16</v>
      </c>
      <c r="D19" s="2">
        <v>0</v>
      </c>
      <c r="E19" s="2">
        <v>-50866.46</v>
      </c>
      <c r="F19" s="2">
        <v>-12418.41</v>
      </c>
      <c r="G19" s="2">
        <v>-136.88999999999999</v>
      </c>
      <c r="H19" s="2">
        <v>0</v>
      </c>
      <c r="I19" s="2">
        <v>-15965.1</v>
      </c>
      <c r="J19" s="10">
        <v>15121.6</v>
      </c>
      <c r="K19" s="10">
        <f t="shared" si="0"/>
        <v>37382.400000000001</v>
      </c>
      <c r="L19" s="10">
        <f t="shared" si="0"/>
        <v>37382.400000000001</v>
      </c>
      <c r="M19" s="10">
        <v>8485.36</v>
      </c>
      <c r="N19" s="10">
        <v>8485.36</v>
      </c>
      <c r="O19" s="14">
        <f>ABS(E19/J19)</f>
        <v>3.3638279018093322</v>
      </c>
      <c r="P19" s="14">
        <f>ABS(F19/K19)</f>
        <v>0.33219937724704673</v>
      </c>
      <c r="Q19" s="14">
        <f>ABS(G19/L19)</f>
        <v>3.6618836671802766E-3</v>
      </c>
      <c r="R19" s="14">
        <f>ABS(H19/M19)</f>
        <v>0</v>
      </c>
      <c r="S19" s="14">
        <f>ABS(I19/N19)</f>
        <v>1.8814876446019968</v>
      </c>
    </row>
    <row r="20" spans="1:19" x14ac:dyDescent="0.3">
      <c r="A20" s="2" t="s">
        <v>18</v>
      </c>
      <c r="B20" s="2" t="s">
        <v>14</v>
      </c>
      <c r="C20" s="2" t="s">
        <v>16</v>
      </c>
      <c r="D20" s="2">
        <v>0.93810000000000004</v>
      </c>
      <c r="E20" s="2">
        <v>-50816.09</v>
      </c>
      <c r="F20" s="2">
        <v>-12418.41</v>
      </c>
      <c r="G20" s="2">
        <v>-136.88999999999999</v>
      </c>
      <c r="H20" s="2">
        <v>-229.61</v>
      </c>
      <c r="I20" s="2">
        <v>-4234.01</v>
      </c>
      <c r="J20" s="10">
        <v>15121.6</v>
      </c>
      <c r="K20" s="10">
        <f t="shared" si="0"/>
        <v>37382.400000000001</v>
      </c>
      <c r="L20" s="10">
        <f t="shared" si="0"/>
        <v>37382.400000000001</v>
      </c>
      <c r="M20" s="10">
        <v>8485.36</v>
      </c>
      <c r="N20" s="10">
        <v>8485.36</v>
      </c>
      <c r="O20" s="14">
        <f>ABS(E20/J20)</f>
        <v>3.3604969050894082</v>
      </c>
      <c r="P20" s="14">
        <f>ABS(F20/K20)</f>
        <v>0.33219937724704673</v>
      </c>
      <c r="Q20" s="14">
        <f>ABS(G20/L20)</f>
        <v>3.6618836671802766E-3</v>
      </c>
      <c r="R20" s="14">
        <f>ABS(H20/M20)</f>
        <v>2.7059547267293316E-2</v>
      </c>
      <c r="S20" s="14">
        <f>ABS(I20/N20)</f>
        <v>0.49897824016894982</v>
      </c>
    </row>
    <row r="21" spans="1:19" x14ac:dyDescent="0.3">
      <c r="A21" s="2" t="s">
        <v>18</v>
      </c>
      <c r="B21" s="2" t="s">
        <v>14</v>
      </c>
      <c r="C21" s="2" t="s">
        <v>16</v>
      </c>
      <c r="D21" s="2">
        <v>1.8763000000000001</v>
      </c>
      <c r="E21" s="2">
        <v>-50765.71</v>
      </c>
      <c r="F21" s="2">
        <v>-12418.41</v>
      </c>
      <c r="G21" s="2">
        <v>-136.88999999999999</v>
      </c>
      <c r="H21" s="2">
        <v>-445.08</v>
      </c>
      <c r="I21" s="2">
        <v>-5793.18</v>
      </c>
      <c r="J21" s="10">
        <v>15121.6</v>
      </c>
      <c r="K21" s="10">
        <f t="shared" si="0"/>
        <v>37382.400000000001</v>
      </c>
      <c r="L21" s="10">
        <f t="shared" si="0"/>
        <v>37382.400000000001</v>
      </c>
      <c r="M21" s="10">
        <v>8485.36</v>
      </c>
      <c r="N21" s="10">
        <v>8485.36</v>
      </c>
      <c r="O21" s="14">
        <f>ABS(E21/J21)</f>
        <v>3.3571652470638025</v>
      </c>
      <c r="P21" s="14">
        <f>ABS(F21/K21)</f>
        <v>0.33219937724704673</v>
      </c>
      <c r="Q21" s="14">
        <f>ABS(G21/L21)</f>
        <v>3.6618836671802766E-3</v>
      </c>
      <c r="R21" s="14">
        <f>ABS(H21/M21)</f>
        <v>5.2452694994673171E-2</v>
      </c>
      <c r="S21" s="14">
        <f>ABS(I21/N21)</f>
        <v>0.68272648420338089</v>
      </c>
    </row>
    <row r="23" spans="1:19" s="9" customFormat="1" x14ac:dyDescent="0.3">
      <c r="A23" s="7" t="s">
        <v>0</v>
      </c>
      <c r="B23" s="8"/>
      <c r="C23" s="8"/>
      <c r="D23" s="8"/>
      <c r="E23" s="8"/>
      <c r="F23" s="8"/>
      <c r="G23" s="8"/>
      <c r="H23" s="8"/>
      <c r="I23" s="8"/>
    </row>
    <row r="24" spans="1:19" x14ac:dyDescent="0.3">
      <c r="A24" s="3" t="s">
        <v>1</v>
      </c>
      <c r="B24" s="3" t="s">
        <v>2</v>
      </c>
      <c r="C24" s="3" t="s">
        <v>3</v>
      </c>
      <c r="D24" s="3" t="s">
        <v>4</v>
      </c>
      <c r="E24" s="3" t="s">
        <v>6</v>
      </c>
      <c r="F24" s="3" t="s">
        <v>8</v>
      </c>
      <c r="G24" s="3" t="s">
        <v>9</v>
      </c>
      <c r="H24" s="3" t="s">
        <v>10</v>
      </c>
      <c r="I24" s="4" t="s">
        <v>12</v>
      </c>
      <c r="J24" s="11" t="s">
        <v>19</v>
      </c>
      <c r="K24" s="11" t="s">
        <v>20</v>
      </c>
      <c r="L24" s="11" t="s">
        <v>21</v>
      </c>
      <c r="M24" s="12" t="s">
        <v>22</v>
      </c>
      <c r="N24" s="12" t="s">
        <v>24</v>
      </c>
    </row>
    <row r="25" spans="1:19" x14ac:dyDescent="0.3">
      <c r="A25" s="5"/>
      <c r="B25" s="5"/>
      <c r="C25" s="5"/>
      <c r="D25" s="5" t="s">
        <v>5</v>
      </c>
      <c r="E25" s="5" t="s">
        <v>7</v>
      </c>
      <c r="F25" s="5" t="s">
        <v>7</v>
      </c>
      <c r="G25" s="5" t="s">
        <v>7</v>
      </c>
      <c r="H25" s="5" t="s">
        <v>11</v>
      </c>
      <c r="I25" s="6" t="s">
        <v>11</v>
      </c>
      <c r="J25" s="13" t="s">
        <v>7</v>
      </c>
      <c r="K25" s="13" t="s">
        <v>7</v>
      </c>
      <c r="L25" s="13" t="s">
        <v>7</v>
      </c>
      <c r="M25" s="12" t="s">
        <v>23</v>
      </c>
      <c r="N25" s="12" t="s">
        <v>23</v>
      </c>
      <c r="O25" s="15" t="s">
        <v>25</v>
      </c>
      <c r="P25" s="15" t="s">
        <v>26</v>
      </c>
      <c r="Q25" s="15" t="s">
        <v>27</v>
      </c>
      <c r="R25" s="15" t="s">
        <v>28</v>
      </c>
      <c r="S25" s="15" t="s">
        <v>29</v>
      </c>
    </row>
    <row r="26" spans="1:19" x14ac:dyDescent="0.3">
      <c r="A26" s="2" t="s">
        <v>13</v>
      </c>
      <c r="B26" s="2" t="s">
        <v>30</v>
      </c>
      <c r="C26" s="2" t="s">
        <v>15</v>
      </c>
      <c r="D26" s="2">
        <v>0</v>
      </c>
      <c r="E26" s="2">
        <v>447.72</v>
      </c>
      <c r="F26" s="2">
        <v>7544.16</v>
      </c>
      <c r="G26" s="2">
        <v>357.47</v>
      </c>
      <c r="H26" s="2">
        <v>538.22</v>
      </c>
      <c r="I26" s="2">
        <v>12129.78</v>
      </c>
      <c r="J26" s="10">
        <v>15121.6</v>
      </c>
      <c r="K26" s="10">
        <f>37382.4</f>
        <v>37382.400000000001</v>
      </c>
      <c r="L26" s="10">
        <f>37382.4</f>
        <v>37382.400000000001</v>
      </c>
      <c r="M26" s="10">
        <v>8485.36</v>
      </c>
      <c r="N26" s="10">
        <v>8485.36</v>
      </c>
      <c r="O26" s="14">
        <f>ABS(E26/J26)</f>
        <v>2.9607977991746907E-2</v>
      </c>
      <c r="P26" s="14">
        <f>ABS(F26/K26)</f>
        <v>0.20181047765793528</v>
      </c>
      <c r="Q26" s="14">
        <f>ABS(G26/L26)</f>
        <v>9.5625214004451294E-3</v>
      </c>
      <c r="R26" s="14">
        <f>ABS(H26/M26)</f>
        <v>6.3429247551076207E-2</v>
      </c>
      <c r="S26" s="14">
        <f>ABS(I26/N26)</f>
        <v>1.4294950361563916</v>
      </c>
    </row>
    <row r="27" spans="1:19" x14ac:dyDescent="0.3">
      <c r="A27" s="2" t="s">
        <v>13</v>
      </c>
      <c r="B27" s="2" t="s">
        <v>30</v>
      </c>
      <c r="C27" s="2" t="s">
        <v>15</v>
      </c>
      <c r="D27" s="2">
        <v>1.5201</v>
      </c>
      <c r="E27" s="2">
        <v>519.46</v>
      </c>
      <c r="F27" s="2">
        <v>7544.16</v>
      </c>
      <c r="G27" s="2">
        <v>357.47</v>
      </c>
      <c r="H27" s="2">
        <v>12.63</v>
      </c>
      <c r="I27" s="2">
        <v>428.46</v>
      </c>
      <c r="J27" s="10">
        <v>15121.6</v>
      </c>
      <c r="K27" s="10">
        <f t="shared" ref="K27:L43" si="1">37382.4</f>
        <v>37382.400000000001</v>
      </c>
      <c r="L27" s="10">
        <f t="shared" si="1"/>
        <v>37382.400000000001</v>
      </c>
      <c r="M27" s="10">
        <v>8485.36</v>
      </c>
      <c r="N27" s="10">
        <v>8485.36</v>
      </c>
      <c r="O27" s="14">
        <f>ABS(E27/J27)</f>
        <v>3.4352184953973124E-2</v>
      </c>
      <c r="P27" s="14">
        <f>ABS(F27/K27)</f>
        <v>0.20181047765793528</v>
      </c>
      <c r="Q27" s="14">
        <f>ABS(G27/L27)</f>
        <v>9.5625214004451294E-3</v>
      </c>
      <c r="R27" s="14">
        <f>ABS(H27/M27)</f>
        <v>1.4884459822564983E-3</v>
      </c>
      <c r="S27" s="14">
        <f>ABS(I27/N27)</f>
        <v>5.0494027360064857E-2</v>
      </c>
    </row>
    <row r="28" spans="1:19" x14ac:dyDescent="0.3">
      <c r="A28" s="2" t="s">
        <v>13</v>
      </c>
      <c r="B28" s="2" t="s">
        <v>30</v>
      </c>
      <c r="C28" s="2" t="s">
        <v>15</v>
      </c>
      <c r="D28" s="2">
        <v>3.0402</v>
      </c>
      <c r="E28" s="2">
        <v>591.20000000000005</v>
      </c>
      <c r="F28" s="2">
        <v>7544.16</v>
      </c>
      <c r="G28" s="2">
        <v>357.47</v>
      </c>
      <c r="H28" s="2">
        <v>148.66999999999999</v>
      </c>
      <c r="I28" s="2">
        <v>10544.48</v>
      </c>
      <c r="J28" s="10">
        <v>15121.6</v>
      </c>
      <c r="K28" s="10">
        <f t="shared" si="1"/>
        <v>37382.400000000001</v>
      </c>
      <c r="L28" s="10">
        <f t="shared" si="1"/>
        <v>37382.400000000001</v>
      </c>
      <c r="M28" s="10">
        <v>8485.36</v>
      </c>
      <c r="N28" s="10">
        <v>8485.36</v>
      </c>
      <c r="O28" s="14">
        <f>ABS(E28/J28)</f>
        <v>3.9096391916199347E-2</v>
      </c>
      <c r="P28" s="14">
        <f>ABS(F28/K28)</f>
        <v>0.20181047765793528</v>
      </c>
      <c r="Q28" s="14">
        <f>ABS(G28/L28)</f>
        <v>9.5625214004451294E-3</v>
      </c>
      <c r="R28" s="14">
        <f>ABS(H28/M28)</f>
        <v>1.7520765176727914E-2</v>
      </c>
      <c r="S28" s="14">
        <f>ABS(I28/N28)</f>
        <v>1.2426673706242279</v>
      </c>
    </row>
    <row r="29" spans="1:19" x14ac:dyDescent="0.3">
      <c r="A29" s="2" t="s">
        <v>13</v>
      </c>
      <c r="B29" s="2" t="s">
        <v>30</v>
      </c>
      <c r="C29" s="2" t="s">
        <v>16</v>
      </c>
      <c r="D29" s="2">
        <v>0</v>
      </c>
      <c r="E29" s="2">
        <v>-12762.14</v>
      </c>
      <c r="F29" s="2">
        <v>-6797.96</v>
      </c>
      <c r="G29" s="2">
        <v>-154.79</v>
      </c>
      <c r="H29" s="2">
        <v>-320.06</v>
      </c>
      <c r="I29" s="2">
        <v>-10592.2</v>
      </c>
      <c r="J29" s="10">
        <v>15121.6</v>
      </c>
      <c r="K29" s="10">
        <f t="shared" si="1"/>
        <v>37382.400000000001</v>
      </c>
      <c r="L29" s="10">
        <f t="shared" si="1"/>
        <v>37382.400000000001</v>
      </c>
      <c r="M29" s="10">
        <v>8485.36</v>
      </c>
      <c r="N29" s="10">
        <v>8485.36</v>
      </c>
      <c r="O29" s="14">
        <f>ABS(E29/J29)</f>
        <v>0.8439675695693577</v>
      </c>
      <c r="P29" s="14">
        <f>ABS(F29/K29)</f>
        <v>0.18184921246361924</v>
      </c>
      <c r="Q29" s="14">
        <f>ABS(G29/L29)</f>
        <v>4.14071862694744E-3</v>
      </c>
      <c r="R29" s="14">
        <f>ABS(H29/M29)</f>
        <v>3.7719083220982962E-2</v>
      </c>
      <c r="S29" s="14">
        <f>ABS(I29/N29)</f>
        <v>1.2482911744463405</v>
      </c>
    </row>
    <row r="30" spans="1:19" x14ac:dyDescent="0.3">
      <c r="A30" s="2" t="s">
        <v>13</v>
      </c>
      <c r="B30" s="2" t="s">
        <v>30</v>
      </c>
      <c r="C30" s="2" t="s">
        <v>16</v>
      </c>
      <c r="D30" s="2">
        <v>1.5201</v>
      </c>
      <c r="E30" s="2">
        <v>-12666.48</v>
      </c>
      <c r="F30" s="2">
        <v>-6797.96</v>
      </c>
      <c r="G30" s="2">
        <v>-154.79</v>
      </c>
      <c r="H30" s="2">
        <v>-106.61</v>
      </c>
      <c r="I30" s="2">
        <v>-24.08</v>
      </c>
      <c r="J30" s="10">
        <v>15121.6</v>
      </c>
      <c r="K30" s="10">
        <f t="shared" si="1"/>
        <v>37382.400000000001</v>
      </c>
      <c r="L30" s="10">
        <f t="shared" si="1"/>
        <v>37382.400000000001</v>
      </c>
      <c r="M30" s="10">
        <v>8485.36</v>
      </c>
      <c r="N30" s="10">
        <v>8485.36</v>
      </c>
      <c r="O30" s="14">
        <f>ABS(E30/J30)</f>
        <v>0.83764151941593479</v>
      </c>
      <c r="P30" s="14">
        <f>ABS(F30/K30)</f>
        <v>0.18184921246361924</v>
      </c>
      <c r="Q30" s="14">
        <f>ABS(G30/L30)</f>
        <v>4.14071862694744E-3</v>
      </c>
      <c r="R30" s="14">
        <f>ABS(H30/M30)</f>
        <v>1.2563992570733592E-2</v>
      </c>
      <c r="S30" s="14">
        <f>ABS(I30/N30)</f>
        <v>2.8378289194565696E-3</v>
      </c>
    </row>
    <row r="31" spans="1:19" x14ac:dyDescent="0.3">
      <c r="A31" s="2" t="s">
        <v>13</v>
      </c>
      <c r="B31" s="2" t="s">
        <v>30</v>
      </c>
      <c r="C31" s="2" t="s">
        <v>16</v>
      </c>
      <c r="D31" s="2">
        <v>3.0402</v>
      </c>
      <c r="E31" s="2">
        <v>-12570.83</v>
      </c>
      <c r="F31" s="2">
        <v>-6797.96</v>
      </c>
      <c r="G31" s="2">
        <v>-154.79</v>
      </c>
      <c r="H31" s="2">
        <v>-550.91999999999996</v>
      </c>
      <c r="I31" s="2">
        <v>-11280.64</v>
      </c>
      <c r="J31" s="10">
        <v>15121.6</v>
      </c>
      <c r="K31" s="10">
        <f t="shared" si="1"/>
        <v>37382.400000000001</v>
      </c>
      <c r="L31" s="10">
        <f t="shared" si="1"/>
        <v>37382.400000000001</v>
      </c>
      <c r="M31" s="10">
        <v>8485.36</v>
      </c>
      <c r="N31" s="10">
        <v>8485.36</v>
      </c>
      <c r="O31" s="14">
        <f>ABS(E31/J31)</f>
        <v>0.83131613056819387</v>
      </c>
      <c r="P31" s="14">
        <f>ABS(F31/K31)</f>
        <v>0.18184921246361924</v>
      </c>
      <c r="Q31" s="14">
        <f>ABS(G31/L31)</f>
        <v>4.14071862694744E-3</v>
      </c>
      <c r="R31" s="14">
        <f>ABS(H31/M31)</f>
        <v>6.4925943036005532E-2</v>
      </c>
      <c r="S31" s="14">
        <f>ABS(I31/N31)</f>
        <v>1.3294238547333288</v>
      </c>
    </row>
    <row r="32" spans="1:19" x14ac:dyDescent="0.3">
      <c r="A32" s="2" t="s">
        <v>17</v>
      </c>
      <c r="B32" s="2" t="s">
        <v>30</v>
      </c>
      <c r="C32" s="2" t="s">
        <v>15</v>
      </c>
      <c r="D32" s="2">
        <v>0</v>
      </c>
      <c r="E32" s="2">
        <v>7417.69</v>
      </c>
      <c r="F32" s="2">
        <v>12518.31</v>
      </c>
      <c r="G32" s="2">
        <v>326.48</v>
      </c>
      <c r="H32" s="2">
        <v>531.01</v>
      </c>
      <c r="I32" s="2">
        <v>20803.060000000001</v>
      </c>
      <c r="J32" s="10">
        <v>15121.6</v>
      </c>
      <c r="K32" s="10">
        <f t="shared" si="1"/>
        <v>37382.400000000001</v>
      </c>
      <c r="L32" s="10">
        <f t="shared" si="1"/>
        <v>37382.400000000001</v>
      </c>
      <c r="M32" s="10">
        <v>8485.36</v>
      </c>
      <c r="N32" s="10">
        <v>8485.36</v>
      </c>
      <c r="O32" s="14">
        <f>ABS(E32/J32)</f>
        <v>0.49053605438577924</v>
      </c>
      <c r="P32" s="14">
        <f>ABS(F32/K32)</f>
        <v>0.3348717578325629</v>
      </c>
      <c r="Q32" s="14">
        <f>ABS(G32/L32)</f>
        <v>8.7335216572504704E-3</v>
      </c>
      <c r="R32" s="14">
        <f>ABS(H32/M32)</f>
        <v>6.2579548775773791E-2</v>
      </c>
      <c r="S32" s="14">
        <f>ABS(I32/N32)</f>
        <v>2.4516414153318187</v>
      </c>
    </row>
    <row r="33" spans="1:19" x14ac:dyDescent="0.3">
      <c r="A33" s="2" t="s">
        <v>17</v>
      </c>
      <c r="B33" s="2" t="s">
        <v>30</v>
      </c>
      <c r="C33" s="2" t="s">
        <v>15</v>
      </c>
      <c r="D33" s="2">
        <v>1.4881</v>
      </c>
      <c r="E33" s="2">
        <v>7487.92</v>
      </c>
      <c r="F33" s="2">
        <v>12518.31</v>
      </c>
      <c r="G33" s="2">
        <v>326.48</v>
      </c>
      <c r="H33" s="2">
        <v>73.88</v>
      </c>
      <c r="I33" s="2">
        <v>1486.65</v>
      </c>
      <c r="J33" s="10">
        <v>15121.6</v>
      </c>
      <c r="K33" s="10">
        <f t="shared" si="1"/>
        <v>37382.400000000001</v>
      </c>
      <c r="L33" s="10">
        <f t="shared" si="1"/>
        <v>37382.400000000001</v>
      </c>
      <c r="M33" s="10">
        <v>8485.36</v>
      </c>
      <c r="N33" s="10">
        <v>8485.36</v>
      </c>
      <c r="O33" s="14">
        <f>ABS(E33/J33)</f>
        <v>0.49518040419003279</v>
      </c>
      <c r="P33" s="14">
        <f>ABS(F33/K33)</f>
        <v>0.3348717578325629</v>
      </c>
      <c r="Q33" s="14">
        <f>ABS(G33/L33)</f>
        <v>8.7335216572504704E-3</v>
      </c>
      <c r="R33" s="14">
        <f>ABS(H33/M33)</f>
        <v>8.7067608209905056E-3</v>
      </c>
      <c r="S33" s="14">
        <f>ABS(I33/N33)</f>
        <v>0.17520175926536999</v>
      </c>
    </row>
    <row r="34" spans="1:19" x14ac:dyDescent="0.3">
      <c r="A34" s="2" t="s">
        <v>17</v>
      </c>
      <c r="B34" s="2" t="s">
        <v>30</v>
      </c>
      <c r="C34" s="2" t="s">
        <v>15</v>
      </c>
      <c r="D34" s="2">
        <v>2.9763000000000002</v>
      </c>
      <c r="E34" s="2">
        <v>7558.15</v>
      </c>
      <c r="F34" s="2">
        <v>12518.31</v>
      </c>
      <c r="G34" s="2">
        <v>326.48</v>
      </c>
      <c r="H34" s="2">
        <v>423.2</v>
      </c>
      <c r="I34" s="2">
        <v>15890.94</v>
      </c>
      <c r="J34" s="10">
        <v>15121.6</v>
      </c>
      <c r="K34" s="10">
        <f t="shared" si="1"/>
        <v>37382.400000000001</v>
      </c>
      <c r="L34" s="10">
        <f t="shared" si="1"/>
        <v>37382.400000000001</v>
      </c>
      <c r="M34" s="10">
        <v>8485.36</v>
      </c>
      <c r="N34" s="10">
        <v>8485.36</v>
      </c>
      <c r="O34" s="14">
        <f>ABS(E34/J34)</f>
        <v>0.49982475399428627</v>
      </c>
      <c r="P34" s="14">
        <f>ABS(F34/K34)</f>
        <v>0.3348717578325629</v>
      </c>
      <c r="Q34" s="14">
        <f>ABS(G34/L34)</f>
        <v>8.7335216572504704E-3</v>
      </c>
      <c r="R34" s="14">
        <f>ABS(H34/M34)</f>
        <v>4.9874136159220109E-2</v>
      </c>
      <c r="S34" s="14">
        <f>ABS(I34/N34)</f>
        <v>1.8727478857703148</v>
      </c>
    </row>
    <row r="35" spans="1:19" x14ac:dyDescent="0.3">
      <c r="A35" s="2" t="s">
        <v>17</v>
      </c>
      <c r="B35" s="2" t="s">
        <v>30</v>
      </c>
      <c r="C35" s="2" t="s">
        <v>16</v>
      </c>
      <c r="D35" s="2">
        <v>0</v>
      </c>
      <c r="E35" s="2">
        <v>-37199.32</v>
      </c>
      <c r="F35" s="2">
        <v>-11136.53</v>
      </c>
      <c r="G35" s="2">
        <v>-284.02</v>
      </c>
      <c r="H35" s="2">
        <v>-422.21</v>
      </c>
      <c r="I35" s="2">
        <v>-18675.580000000002</v>
      </c>
      <c r="J35" s="10">
        <v>15121.6</v>
      </c>
      <c r="K35" s="10">
        <f t="shared" si="1"/>
        <v>37382.400000000001</v>
      </c>
      <c r="L35" s="10">
        <f t="shared" si="1"/>
        <v>37382.400000000001</v>
      </c>
      <c r="M35" s="10">
        <v>8485.36</v>
      </c>
      <c r="N35" s="10">
        <v>8485.36</v>
      </c>
      <c r="O35" s="14">
        <f>ABS(E35/J35)</f>
        <v>2.4600121680245475</v>
      </c>
      <c r="P35" s="14">
        <f>ABS(F35/K35)</f>
        <v>0.29790837399417908</v>
      </c>
      <c r="Q35" s="14">
        <f>ABS(G35/L35)</f>
        <v>7.5976930320150651E-3</v>
      </c>
      <c r="R35" s="14">
        <f>ABS(H35/M35)</f>
        <v>4.9757464621418529E-2</v>
      </c>
      <c r="S35" s="14">
        <f>ABS(I35/N35)</f>
        <v>2.2009178160973724</v>
      </c>
    </row>
    <row r="36" spans="1:19" x14ac:dyDescent="0.3">
      <c r="A36" s="2" t="s">
        <v>17</v>
      </c>
      <c r="B36" s="2" t="s">
        <v>30</v>
      </c>
      <c r="C36" s="2" t="s">
        <v>16</v>
      </c>
      <c r="D36" s="2">
        <v>1.4881</v>
      </c>
      <c r="E36" s="2">
        <v>-37105.68</v>
      </c>
      <c r="F36" s="2">
        <v>-11136.53</v>
      </c>
      <c r="G36" s="2">
        <v>-284.02</v>
      </c>
      <c r="H36" s="2">
        <v>-27.92</v>
      </c>
      <c r="I36" s="2">
        <v>-1423.97</v>
      </c>
      <c r="J36" s="10">
        <v>15121.6</v>
      </c>
      <c r="K36" s="10">
        <f t="shared" si="1"/>
        <v>37382.400000000001</v>
      </c>
      <c r="L36" s="10">
        <f t="shared" si="1"/>
        <v>37382.400000000001</v>
      </c>
      <c r="M36" s="10">
        <v>8485.36</v>
      </c>
      <c r="N36" s="10">
        <v>8485.36</v>
      </c>
      <c r="O36" s="14">
        <f>ABS(E36/J36)</f>
        <v>2.4538197016188761</v>
      </c>
      <c r="P36" s="14">
        <f>ABS(F36/K36)</f>
        <v>0.29790837399417908</v>
      </c>
      <c r="Q36" s="14">
        <f>ABS(G36/L36)</f>
        <v>7.5976930320150651E-3</v>
      </c>
      <c r="R36" s="14">
        <f>ABS(H36/M36)</f>
        <v>3.2903730660808735E-3</v>
      </c>
      <c r="S36" s="14">
        <f>ABS(I36/N36)</f>
        <v>0.1678149188720337</v>
      </c>
    </row>
    <row r="37" spans="1:19" x14ac:dyDescent="0.3">
      <c r="A37" s="2" t="s">
        <v>17</v>
      </c>
      <c r="B37" s="2" t="s">
        <v>30</v>
      </c>
      <c r="C37" s="2" t="s">
        <v>16</v>
      </c>
      <c r="D37" s="2">
        <v>2.9763000000000002</v>
      </c>
      <c r="E37" s="2">
        <v>-37012.04</v>
      </c>
      <c r="F37" s="2">
        <v>-11136.53</v>
      </c>
      <c r="G37" s="2">
        <v>-284.02</v>
      </c>
      <c r="H37" s="2">
        <v>-444.68</v>
      </c>
      <c r="I37" s="2">
        <v>-17895.86</v>
      </c>
      <c r="J37" s="10">
        <v>15121.6</v>
      </c>
      <c r="K37" s="10">
        <f t="shared" si="1"/>
        <v>37382.400000000001</v>
      </c>
      <c r="L37" s="10">
        <f t="shared" si="1"/>
        <v>37382.400000000001</v>
      </c>
      <c r="M37" s="10">
        <v>8485.36</v>
      </c>
      <c r="N37" s="10">
        <v>8485.36</v>
      </c>
      <c r="O37" s="14">
        <f>ABS(E37/J37)</f>
        <v>2.4476272352132051</v>
      </c>
      <c r="P37" s="14">
        <f>ABS(F37/K37)</f>
        <v>0.29790837399417908</v>
      </c>
      <c r="Q37" s="14">
        <f>ABS(G37/L37)</f>
        <v>7.5976930320150651E-3</v>
      </c>
      <c r="R37" s="14">
        <f>ABS(H37/M37)</f>
        <v>5.2405554979399811E-2</v>
      </c>
      <c r="S37" s="14">
        <f>ABS(I37/N37)</f>
        <v>2.109027784325002</v>
      </c>
    </row>
    <row r="38" spans="1:19" x14ac:dyDescent="0.3">
      <c r="A38" s="2" t="s">
        <v>18</v>
      </c>
      <c r="B38" s="2" t="s">
        <v>30</v>
      </c>
      <c r="C38" s="2" t="s">
        <v>15</v>
      </c>
      <c r="D38" s="2">
        <v>0</v>
      </c>
      <c r="E38" s="2">
        <v>13401.23</v>
      </c>
      <c r="F38" s="2">
        <v>13616.97</v>
      </c>
      <c r="G38" s="2">
        <v>216.14</v>
      </c>
      <c r="H38" s="2">
        <v>0</v>
      </c>
      <c r="I38" s="2">
        <v>19863.07</v>
      </c>
      <c r="J38" s="10">
        <v>15121.6</v>
      </c>
      <c r="K38" s="10">
        <f t="shared" si="1"/>
        <v>37382.400000000001</v>
      </c>
      <c r="L38" s="10">
        <f t="shared" si="1"/>
        <v>37382.400000000001</v>
      </c>
      <c r="M38" s="10">
        <v>8485.36</v>
      </c>
      <c r="N38" s="10">
        <v>8485.36</v>
      </c>
      <c r="O38" s="14">
        <f>ABS(E38/J38)</f>
        <v>0.88623095439636013</v>
      </c>
      <c r="P38" s="14">
        <f>ABS(F38/K38)</f>
        <v>0.36426152413970209</v>
      </c>
      <c r="Q38" s="14">
        <f>ABS(G38/L38)</f>
        <v>5.7818652627974658E-3</v>
      </c>
      <c r="R38" s="14">
        <f>ABS(H38/M38)</f>
        <v>0</v>
      </c>
      <c r="S38" s="14">
        <f>ABS(I38/N38)</f>
        <v>2.3408635579397927</v>
      </c>
    </row>
    <row r="39" spans="1:19" x14ac:dyDescent="0.3">
      <c r="A39" s="2" t="s">
        <v>18</v>
      </c>
      <c r="B39" s="2" t="s">
        <v>30</v>
      </c>
      <c r="C39" s="2" t="s">
        <v>15</v>
      </c>
      <c r="D39" s="2">
        <v>0.93810000000000004</v>
      </c>
      <c r="E39" s="2">
        <v>13445.5</v>
      </c>
      <c r="F39" s="2">
        <v>13616.97</v>
      </c>
      <c r="G39" s="2">
        <v>216.14</v>
      </c>
      <c r="H39" s="2">
        <v>150.04</v>
      </c>
      <c r="I39" s="2">
        <v>6902.82</v>
      </c>
      <c r="J39" s="10">
        <v>15121.6</v>
      </c>
      <c r="K39" s="10">
        <f t="shared" si="1"/>
        <v>37382.400000000001</v>
      </c>
      <c r="L39" s="10">
        <f t="shared" si="1"/>
        <v>37382.400000000001</v>
      </c>
      <c r="M39" s="10">
        <v>8485.36</v>
      </c>
      <c r="N39" s="10">
        <v>8485.36</v>
      </c>
      <c r="O39" s="14">
        <f>ABS(E39/J39)</f>
        <v>0.88915855465030158</v>
      </c>
      <c r="P39" s="14">
        <f>ABS(F39/K39)</f>
        <v>0.36426152413970209</v>
      </c>
      <c r="Q39" s="14">
        <f>ABS(G39/L39)</f>
        <v>5.7818652627974658E-3</v>
      </c>
      <c r="R39" s="14">
        <f>ABS(H39/M39)</f>
        <v>1.7682219729039189E-2</v>
      </c>
      <c r="S39" s="14">
        <f>ABS(I39/N39)</f>
        <v>0.81349760057322251</v>
      </c>
    </row>
    <row r="40" spans="1:19" x14ac:dyDescent="0.3">
      <c r="A40" s="2" t="s">
        <v>18</v>
      </c>
      <c r="B40" s="2" t="s">
        <v>30</v>
      </c>
      <c r="C40" s="2" t="s">
        <v>15</v>
      </c>
      <c r="D40" s="2">
        <v>1.8763000000000001</v>
      </c>
      <c r="E40" s="2">
        <v>13489.78</v>
      </c>
      <c r="F40" s="2">
        <v>13616.97</v>
      </c>
      <c r="G40" s="2">
        <v>216.14</v>
      </c>
      <c r="H40" s="2">
        <v>290.44</v>
      </c>
      <c r="I40" s="2">
        <v>4781.1499999999996</v>
      </c>
      <c r="J40" s="10">
        <v>15121.6</v>
      </c>
      <c r="K40" s="10">
        <f t="shared" si="1"/>
        <v>37382.400000000001</v>
      </c>
      <c r="L40" s="10">
        <f t="shared" si="1"/>
        <v>37382.400000000001</v>
      </c>
      <c r="M40" s="10">
        <v>8485.36</v>
      </c>
      <c r="N40" s="10">
        <v>8485.36</v>
      </c>
      <c r="O40" s="14">
        <f>ABS(E40/J40)</f>
        <v>0.89208681620992492</v>
      </c>
      <c r="P40" s="14">
        <f>ABS(F40/K40)</f>
        <v>0.36426152413970209</v>
      </c>
      <c r="Q40" s="14">
        <f>ABS(G40/L40)</f>
        <v>5.7818652627974658E-3</v>
      </c>
      <c r="R40" s="14">
        <f>ABS(H40/M40)</f>
        <v>3.422836508999029E-2</v>
      </c>
      <c r="S40" s="14">
        <f>ABS(I40/N40)</f>
        <v>0.56345871006062198</v>
      </c>
    </row>
    <row r="41" spans="1:19" x14ac:dyDescent="0.3">
      <c r="A41" s="2" t="s">
        <v>18</v>
      </c>
      <c r="B41" s="2" t="s">
        <v>30</v>
      </c>
      <c r="C41" s="2" t="s">
        <v>16</v>
      </c>
      <c r="D41" s="2">
        <v>0</v>
      </c>
      <c r="E41" s="2">
        <v>-60512.03</v>
      </c>
      <c r="F41" s="2">
        <v>-12261.05</v>
      </c>
      <c r="G41" s="2">
        <v>-153.16999999999999</v>
      </c>
      <c r="H41" s="2">
        <v>0</v>
      </c>
      <c r="I41" s="2">
        <v>-18891.07</v>
      </c>
      <c r="J41" s="10">
        <v>15121.6</v>
      </c>
      <c r="K41" s="10">
        <f t="shared" si="1"/>
        <v>37382.400000000001</v>
      </c>
      <c r="L41" s="10">
        <f t="shared" si="1"/>
        <v>37382.400000000001</v>
      </c>
      <c r="M41" s="10">
        <v>8485.36</v>
      </c>
      <c r="N41" s="10">
        <v>8485.36</v>
      </c>
      <c r="O41" s="14">
        <f>ABS(E41/J41)</f>
        <v>4.0016949264628083</v>
      </c>
      <c r="P41" s="14">
        <f>ABS(F41/K41)</f>
        <v>0.32798990969012154</v>
      </c>
      <c r="Q41" s="14">
        <f>ABS(G41/L41)</f>
        <v>4.0973827255606915E-3</v>
      </c>
      <c r="R41" s="14">
        <f>ABS(H41/M41)</f>
        <v>0</v>
      </c>
      <c r="S41" s="14">
        <f>ABS(I41/N41)</f>
        <v>2.2263133208255157</v>
      </c>
    </row>
    <row r="42" spans="1:19" x14ac:dyDescent="0.3">
      <c r="A42" s="2" t="s">
        <v>18</v>
      </c>
      <c r="B42" s="2" t="s">
        <v>30</v>
      </c>
      <c r="C42" s="2" t="s">
        <v>16</v>
      </c>
      <c r="D42" s="2">
        <v>0.93810000000000004</v>
      </c>
      <c r="E42" s="2">
        <v>-60453</v>
      </c>
      <c r="F42" s="2">
        <v>-12261.05</v>
      </c>
      <c r="G42" s="2">
        <v>-153.16999999999999</v>
      </c>
      <c r="H42" s="2">
        <v>-213.04</v>
      </c>
      <c r="I42" s="2">
        <v>-7212.47</v>
      </c>
      <c r="J42" s="10">
        <v>15121.6</v>
      </c>
      <c r="K42" s="10">
        <f t="shared" si="1"/>
        <v>37382.400000000001</v>
      </c>
      <c r="L42" s="10">
        <f t="shared" si="1"/>
        <v>37382.400000000001</v>
      </c>
      <c r="M42" s="10">
        <v>8485.36</v>
      </c>
      <c r="N42" s="10">
        <v>8485.36</v>
      </c>
      <c r="O42" s="14">
        <f>ABS(E42/J42)</f>
        <v>3.9977912390223258</v>
      </c>
      <c r="P42" s="14">
        <f>ABS(F42/K42)</f>
        <v>0.32798990969012154</v>
      </c>
      <c r="Q42" s="14">
        <f>ABS(G42/L42)</f>
        <v>4.0973827255606915E-3</v>
      </c>
      <c r="R42" s="14">
        <f>ABS(H42/M42)</f>
        <v>2.5106772134594169E-2</v>
      </c>
      <c r="S42" s="14">
        <f>ABS(I42/N42)</f>
        <v>0.84998986489671624</v>
      </c>
    </row>
    <row r="43" spans="1:19" x14ac:dyDescent="0.3">
      <c r="A43" s="2" t="s">
        <v>18</v>
      </c>
      <c r="B43" s="2" t="s">
        <v>30</v>
      </c>
      <c r="C43" s="2" t="s">
        <v>16</v>
      </c>
      <c r="D43" s="2">
        <v>1.8763000000000001</v>
      </c>
      <c r="E43" s="2">
        <v>-60393.96</v>
      </c>
      <c r="F43" s="2">
        <v>-12261.05</v>
      </c>
      <c r="G43" s="2">
        <v>-153.16999999999999</v>
      </c>
      <c r="H43" s="2">
        <v>-412.37</v>
      </c>
      <c r="I43" s="2">
        <v>-6363.67</v>
      </c>
      <c r="J43" s="10">
        <v>15121.6</v>
      </c>
      <c r="K43" s="10">
        <f t="shared" si="1"/>
        <v>37382.400000000001</v>
      </c>
      <c r="L43" s="10">
        <f t="shared" si="1"/>
        <v>37382.400000000001</v>
      </c>
      <c r="M43" s="10">
        <v>8485.36</v>
      </c>
      <c r="N43" s="10">
        <v>8485.36</v>
      </c>
      <c r="O43" s="14">
        <f>ABS(E43/J43)</f>
        <v>3.9938868902761611</v>
      </c>
      <c r="P43" s="14">
        <f>ABS(F43/K43)</f>
        <v>0.32798990969012154</v>
      </c>
      <c r="Q43" s="14">
        <f>ABS(G43/L43)</f>
        <v>4.0973827255606915E-3</v>
      </c>
      <c r="R43" s="14">
        <f>ABS(H43/M43)</f>
        <v>4.8597820245693757E-2</v>
      </c>
      <c r="S43" s="14">
        <f>ABS(I43/N43)</f>
        <v>0.74995875248663579</v>
      </c>
    </row>
    <row r="45" spans="1:19" s="9" customFormat="1" x14ac:dyDescent="0.3">
      <c r="A45" s="16" t="s">
        <v>0</v>
      </c>
      <c r="B45" s="21"/>
      <c r="C45" s="21"/>
      <c r="D45" s="21"/>
      <c r="E45" s="21"/>
      <c r="F45" s="21"/>
      <c r="G45" s="21"/>
      <c r="H45" s="21"/>
      <c r="I45" s="21"/>
      <c r="J45" s="22"/>
      <c r="K45" s="22"/>
      <c r="L45" s="22"/>
      <c r="M45" s="22"/>
      <c r="N45" s="22"/>
      <c r="O45" s="22"/>
      <c r="P45" s="22"/>
      <c r="Q45" s="22"/>
      <c r="R45" s="22"/>
      <c r="S45" s="22"/>
    </row>
    <row r="46" spans="1:19" x14ac:dyDescent="0.3">
      <c r="A46" s="17" t="s">
        <v>1</v>
      </c>
      <c r="B46" s="17" t="s">
        <v>2</v>
      </c>
      <c r="C46" s="17" t="s">
        <v>3</v>
      </c>
      <c r="D46" s="17" t="s">
        <v>4</v>
      </c>
      <c r="E46" s="17" t="s">
        <v>6</v>
      </c>
      <c r="F46" s="17" t="s">
        <v>8</v>
      </c>
      <c r="G46" s="17" t="s">
        <v>9</v>
      </c>
      <c r="H46" s="17" t="s">
        <v>10</v>
      </c>
      <c r="I46" s="18" t="s">
        <v>12</v>
      </c>
      <c r="J46" s="11" t="s">
        <v>19</v>
      </c>
      <c r="K46" s="11" t="s">
        <v>20</v>
      </c>
      <c r="L46" s="11" t="s">
        <v>21</v>
      </c>
      <c r="M46" s="12" t="s">
        <v>22</v>
      </c>
      <c r="N46" s="12" t="s">
        <v>24</v>
      </c>
    </row>
    <row r="47" spans="1:19" x14ac:dyDescent="0.3">
      <c r="A47" s="19"/>
      <c r="B47" s="19"/>
      <c r="C47" s="19"/>
      <c r="D47" s="19" t="s">
        <v>5</v>
      </c>
      <c r="E47" s="19" t="s">
        <v>7</v>
      </c>
      <c r="F47" s="19" t="s">
        <v>7</v>
      </c>
      <c r="G47" s="19" t="s">
        <v>7</v>
      </c>
      <c r="H47" s="19" t="s">
        <v>11</v>
      </c>
      <c r="I47" s="20" t="s">
        <v>11</v>
      </c>
      <c r="J47" s="13" t="s">
        <v>7</v>
      </c>
      <c r="K47" s="13" t="s">
        <v>7</v>
      </c>
      <c r="L47" s="13" t="s">
        <v>7</v>
      </c>
      <c r="M47" s="12" t="s">
        <v>23</v>
      </c>
      <c r="N47" s="12" t="s">
        <v>23</v>
      </c>
      <c r="O47" s="15" t="s">
        <v>25</v>
      </c>
      <c r="P47" s="15" t="s">
        <v>26</v>
      </c>
      <c r="Q47" s="15" t="s">
        <v>27</v>
      </c>
      <c r="R47" s="15" t="s">
        <v>28</v>
      </c>
      <c r="S47" s="15" t="s">
        <v>29</v>
      </c>
    </row>
    <row r="48" spans="1:19" x14ac:dyDescent="0.3">
      <c r="A48" s="1" t="s">
        <v>13</v>
      </c>
      <c r="B48" s="1" t="s">
        <v>31</v>
      </c>
      <c r="C48" s="1" t="s">
        <v>15</v>
      </c>
      <c r="D48" s="1">
        <v>0</v>
      </c>
      <c r="E48" s="1">
        <v>7149.57</v>
      </c>
      <c r="F48" s="1">
        <v>6448.75</v>
      </c>
      <c r="G48" s="1">
        <v>40.72</v>
      </c>
      <c r="H48" s="1">
        <v>91.69</v>
      </c>
      <c r="I48" s="1">
        <v>10146.58</v>
      </c>
      <c r="J48" s="10">
        <v>15121.6</v>
      </c>
      <c r="K48" s="10">
        <f>37382.4</f>
        <v>37382.400000000001</v>
      </c>
      <c r="L48" s="10">
        <f>37382.4</f>
        <v>37382.400000000001</v>
      </c>
      <c r="M48" s="10">
        <v>8485.36</v>
      </c>
      <c r="N48" s="10">
        <v>8485.36</v>
      </c>
      <c r="O48" s="14">
        <f>ABS(E48/J48)</f>
        <v>0.47280512644164635</v>
      </c>
      <c r="P48" s="14">
        <f>ABS(F48/K48)</f>
        <v>0.1725076506591337</v>
      </c>
      <c r="Q48" s="14">
        <f>ABS(G48/L48)</f>
        <v>1.0892826570792671E-3</v>
      </c>
      <c r="R48" s="14">
        <f>ABS(H48/M48)</f>
        <v>1.080567000103708E-2</v>
      </c>
      <c r="S48" s="14">
        <f>ABS(I48/N48)</f>
        <v>1.1957748404310482</v>
      </c>
    </row>
    <row r="49" spans="1:19" x14ac:dyDescent="0.3">
      <c r="A49" s="1" t="s">
        <v>13</v>
      </c>
      <c r="B49" s="1" t="s">
        <v>31</v>
      </c>
      <c r="C49" s="1" t="s">
        <v>15</v>
      </c>
      <c r="D49" s="1">
        <v>1.52</v>
      </c>
      <c r="E49" s="1">
        <v>7221.31</v>
      </c>
      <c r="F49" s="1">
        <v>6448.75</v>
      </c>
      <c r="G49" s="1">
        <v>40.72</v>
      </c>
      <c r="H49" s="1">
        <v>65.56</v>
      </c>
      <c r="I49" s="1">
        <v>132.63</v>
      </c>
      <c r="J49" s="10">
        <v>15121.6</v>
      </c>
      <c r="K49" s="10">
        <f t="shared" ref="K49:L65" si="2">37382.4</f>
        <v>37382.400000000001</v>
      </c>
      <c r="L49" s="10">
        <f t="shared" si="2"/>
        <v>37382.400000000001</v>
      </c>
      <c r="M49" s="10">
        <v>8485.36</v>
      </c>
      <c r="N49" s="10">
        <v>8485.36</v>
      </c>
      <c r="O49" s="14">
        <f>ABS(E49/J49)</f>
        <v>0.47754933340387262</v>
      </c>
      <c r="P49" s="14">
        <f>ABS(F49/K49)</f>
        <v>0.1725076506591337</v>
      </c>
      <c r="Q49" s="14">
        <f>ABS(G49/L49)</f>
        <v>1.0892826570792671E-3</v>
      </c>
      <c r="R49" s="14">
        <f>ABS(H49/M49)</f>
        <v>7.726248503304515E-3</v>
      </c>
      <c r="S49" s="14">
        <f>ABS(I49/N49)</f>
        <v>1.5630450564265982E-2</v>
      </c>
    </row>
    <row r="50" spans="1:19" x14ac:dyDescent="0.3">
      <c r="A50" s="1" t="s">
        <v>13</v>
      </c>
      <c r="B50" s="1" t="s">
        <v>31</v>
      </c>
      <c r="C50" s="1" t="s">
        <v>15</v>
      </c>
      <c r="D50" s="1">
        <v>3.04</v>
      </c>
      <c r="E50" s="1">
        <v>7293.04</v>
      </c>
      <c r="F50" s="1">
        <v>6448.75</v>
      </c>
      <c r="G50" s="1">
        <v>40.72</v>
      </c>
      <c r="H50" s="1">
        <v>40.36</v>
      </c>
      <c r="I50" s="1">
        <v>11253.25</v>
      </c>
      <c r="J50" s="10">
        <v>15121.6</v>
      </c>
      <c r="K50" s="10">
        <f t="shared" si="2"/>
        <v>37382.400000000001</v>
      </c>
      <c r="L50" s="10">
        <f t="shared" si="2"/>
        <v>37382.400000000001</v>
      </c>
      <c r="M50" s="10">
        <v>8485.36</v>
      </c>
      <c r="N50" s="10">
        <v>8485.36</v>
      </c>
      <c r="O50" s="14">
        <f>ABS(E50/J50)</f>
        <v>0.48229287906041685</v>
      </c>
      <c r="P50" s="14">
        <f>ABS(F50/K50)</f>
        <v>0.1725076506591337</v>
      </c>
      <c r="Q50" s="14">
        <f>ABS(G50/L50)</f>
        <v>1.0892826570792671E-3</v>
      </c>
      <c r="R50" s="14">
        <f>ABS(H50/M50)</f>
        <v>4.7564275410825231E-3</v>
      </c>
      <c r="S50" s="14">
        <f>ABS(I50/N50)</f>
        <v>1.3261959421874852</v>
      </c>
    </row>
    <row r="51" spans="1:19" x14ac:dyDescent="0.3">
      <c r="A51" s="1" t="s">
        <v>13</v>
      </c>
      <c r="B51" s="1" t="s">
        <v>31</v>
      </c>
      <c r="C51" s="1" t="s">
        <v>16</v>
      </c>
      <c r="D51" s="1">
        <v>0</v>
      </c>
      <c r="E51" s="1">
        <v>-18349.009999999998</v>
      </c>
      <c r="F51" s="1">
        <v>-7541.06</v>
      </c>
      <c r="G51" s="1">
        <v>-67.75</v>
      </c>
      <c r="H51" s="1">
        <v>-116.37</v>
      </c>
      <c r="I51" s="1">
        <v>-12093.56</v>
      </c>
      <c r="J51" s="10">
        <v>15121.6</v>
      </c>
      <c r="K51" s="10">
        <f t="shared" si="2"/>
        <v>37382.400000000001</v>
      </c>
      <c r="L51" s="10">
        <f t="shared" si="2"/>
        <v>37382.400000000001</v>
      </c>
      <c r="M51" s="10">
        <v>8485.36</v>
      </c>
      <c r="N51" s="10">
        <v>8485.36</v>
      </c>
      <c r="O51" s="14">
        <f>ABS(E51/J51)</f>
        <v>1.2134304570944872</v>
      </c>
      <c r="P51" s="14">
        <f>ABS(F51/K51)</f>
        <v>0.20172755093305941</v>
      </c>
      <c r="Q51" s="14">
        <f>ABS(G51/L51)</f>
        <v>1.8123501968840951E-3</v>
      </c>
      <c r="R51" s="14">
        <f>ABS(H51/M51)</f>
        <v>1.3714208943403697E-2</v>
      </c>
      <c r="S51" s="14">
        <f>ABS(I51/N51)</f>
        <v>1.4252265077733883</v>
      </c>
    </row>
    <row r="52" spans="1:19" x14ac:dyDescent="0.3">
      <c r="A52" s="1" t="s">
        <v>13</v>
      </c>
      <c r="B52" s="1" t="s">
        <v>31</v>
      </c>
      <c r="C52" s="1" t="s">
        <v>16</v>
      </c>
      <c r="D52" s="1">
        <v>1.52</v>
      </c>
      <c r="E52" s="1">
        <v>-18253.36</v>
      </c>
      <c r="F52" s="1">
        <v>-7541.06</v>
      </c>
      <c r="G52" s="1">
        <v>-67.75</v>
      </c>
      <c r="H52" s="1">
        <v>-49.82</v>
      </c>
      <c r="I52" s="1">
        <v>-423.67</v>
      </c>
      <c r="J52" s="10">
        <v>15121.6</v>
      </c>
      <c r="K52" s="10">
        <f t="shared" si="2"/>
        <v>37382.400000000001</v>
      </c>
      <c r="L52" s="10">
        <f t="shared" si="2"/>
        <v>37382.400000000001</v>
      </c>
      <c r="M52" s="10">
        <v>8485.36</v>
      </c>
      <c r="N52" s="10">
        <v>8485.36</v>
      </c>
      <c r="O52" s="14">
        <f>ABS(E52/J52)</f>
        <v>1.2071050682467463</v>
      </c>
      <c r="P52" s="14">
        <f>ABS(F52/K52)</f>
        <v>0.20172755093305941</v>
      </c>
      <c r="Q52" s="14">
        <f>ABS(G52/L52)</f>
        <v>1.8123501968840951E-3</v>
      </c>
      <c r="R52" s="14">
        <f>ABS(H52/M52)</f>
        <v>5.8712889022976044E-3</v>
      </c>
      <c r="S52" s="14">
        <f>ABS(I52/N52)</f>
        <v>4.9929525677166318E-2</v>
      </c>
    </row>
    <row r="53" spans="1:19" x14ac:dyDescent="0.3">
      <c r="A53" s="1" t="s">
        <v>13</v>
      </c>
      <c r="B53" s="1" t="s">
        <v>31</v>
      </c>
      <c r="C53" s="1" t="s">
        <v>16</v>
      </c>
      <c r="D53" s="1">
        <v>3.04</v>
      </c>
      <c r="E53" s="1">
        <v>-18157.72</v>
      </c>
      <c r="F53" s="1">
        <v>-7541.06</v>
      </c>
      <c r="G53" s="1">
        <v>-67.75</v>
      </c>
      <c r="H53" s="1">
        <v>15.21</v>
      </c>
      <c r="I53" s="1">
        <v>-9883.52</v>
      </c>
      <c r="J53" s="10">
        <v>15121.6</v>
      </c>
      <c r="K53" s="10">
        <f t="shared" si="2"/>
        <v>37382.400000000001</v>
      </c>
      <c r="L53" s="10">
        <f t="shared" si="2"/>
        <v>37382.400000000001</v>
      </c>
      <c r="M53" s="10">
        <v>8485.36</v>
      </c>
      <c r="N53" s="10">
        <v>8485.36</v>
      </c>
      <c r="O53" s="14">
        <f>ABS(E53/J53)</f>
        <v>1.2007803407046873</v>
      </c>
      <c r="P53" s="14">
        <f>ABS(F53/K53)</f>
        <v>0.20172755093305941</v>
      </c>
      <c r="Q53" s="14">
        <f>ABS(G53/L53)</f>
        <v>1.8123501968840951E-3</v>
      </c>
      <c r="R53" s="14">
        <f>ABS(H53/M53)</f>
        <v>1.792499080769702E-3</v>
      </c>
      <c r="S53" s="14">
        <f>ABS(I53/N53)</f>
        <v>1.1647732093865197</v>
      </c>
    </row>
    <row r="54" spans="1:19" x14ac:dyDescent="0.3">
      <c r="A54" s="1" t="s">
        <v>17</v>
      </c>
      <c r="B54" s="1" t="s">
        <v>31</v>
      </c>
      <c r="C54" s="1" t="s">
        <v>15</v>
      </c>
      <c r="D54" s="1">
        <v>0</v>
      </c>
      <c r="E54" s="1">
        <v>37049.980000000003</v>
      </c>
      <c r="F54" s="1">
        <v>11264.48</v>
      </c>
      <c r="G54" s="1">
        <v>25.26</v>
      </c>
      <c r="H54" s="1">
        <v>175.12</v>
      </c>
      <c r="I54" s="1">
        <v>18872.810000000001</v>
      </c>
      <c r="J54" s="10">
        <v>15121.6</v>
      </c>
      <c r="K54" s="10">
        <f t="shared" si="2"/>
        <v>37382.400000000001</v>
      </c>
      <c r="L54" s="10">
        <f t="shared" si="2"/>
        <v>37382.400000000001</v>
      </c>
      <c r="M54" s="10">
        <v>8485.36</v>
      </c>
      <c r="N54" s="10">
        <v>8485.36</v>
      </c>
      <c r="O54" s="14">
        <f>ABS(E54/J54)</f>
        <v>2.4501362289704796</v>
      </c>
      <c r="P54" s="14">
        <f>ABS(F54/K54)</f>
        <v>0.30133110768703986</v>
      </c>
      <c r="Q54" s="14">
        <f>ABS(G54/L54)</f>
        <v>6.7571905495634316E-4</v>
      </c>
      <c r="R54" s="14">
        <f>ABS(H54/M54)</f>
        <v>2.0637898686679174E-2</v>
      </c>
      <c r="S54" s="14">
        <f>ABS(I54/N54)</f>
        <v>2.224161379128287</v>
      </c>
    </row>
    <row r="55" spans="1:19" x14ac:dyDescent="0.3">
      <c r="A55" s="1" t="s">
        <v>17</v>
      </c>
      <c r="B55" s="1" t="s">
        <v>31</v>
      </c>
      <c r="C55" s="1" t="s">
        <v>15</v>
      </c>
      <c r="D55" s="1">
        <v>1.488</v>
      </c>
      <c r="E55" s="1">
        <v>37120.199999999997</v>
      </c>
      <c r="F55" s="1">
        <v>11264.48</v>
      </c>
      <c r="G55" s="1">
        <v>25.26</v>
      </c>
      <c r="H55" s="1">
        <v>56.24</v>
      </c>
      <c r="I55" s="1">
        <v>1527.88</v>
      </c>
      <c r="J55" s="10">
        <v>15121.6</v>
      </c>
      <c r="K55" s="10">
        <f t="shared" si="2"/>
        <v>37382.400000000001</v>
      </c>
      <c r="L55" s="10">
        <f t="shared" si="2"/>
        <v>37382.400000000001</v>
      </c>
      <c r="M55" s="10">
        <v>8485.36</v>
      </c>
      <c r="N55" s="10">
        <v>8485.36</v>
      </c>
      <c r="O55" s="14">
        <f>ABS(E55/J55)</f>
        <v>2.4547799174690508</v>
      </c>
      <c r="P55" s="14">
        <f>ABS(F55/K55)</f>
        <v>0.30133110768703986</v>
      </c>
      <c r="Q55" s="14">
        <f>ABS(G55/L55)</f>
        <v>6.7571905495634316E-4</v>
      </c>
      <c r="R55" s="14">
        <f>ABS(H55/M55)</f>
        <v>6.6278861474351114E-3</v>
      </c>
      <c r="S55" s="14">
        <f>ABS(I55/N55)</f>
        <v>0.18006071633967211</v>
      </c>
    </row>
    <row r="56" spans="1:19" x14ac:dyDescent="0.3">
      <c r="A56" s="1" t="s">
        <v>17</v>
      </c>
      <c r="B56" s="1" t="s">
        <v>31</v>
      </c>
      <c r="C56" s="1" t="s">
        <v>15</v>
      </c>
      <c r="D56" s="1">
        <v>2.976</v>
      </c>
      <c r="E56" s="1">
        <v>37190.43</v>
      </c>
      <c r="F56" s="1">
        <v>11264.48</v>
      </c>
      <c r="G56" s="1">
        <v>25.26</v>
      </c>
      <c r="H56" s="1">
        <v>83.04</v>
      </c>
      <c r="I56" s="1">
        <v>18056.16</v>
      </c>
      <c r="J56" s="10">
        <v>15121.6</v>
      </c>
      <c r="K56" s="10">
        <f t="shared" si="2"/>
        <v>37382.400000000001</v>
      </c>
      <c r="L56" s="10">
        <f t="shared" si="2"/>
        <v>37382.400000000001</v>
      </c>
      <c r="M56" s="10">
        <v>8485.36</v>
      </c>
      <c r="N56" s="10">
        <v>8485.36</v>
      </c>
      <c r="O56" s="14">
        <f>ABS(E56/J56)</f>
        <v>2.4594242672733042</v>
      </c>
      <c r="P56" s="14">
        <f>ABS(F56/K56)</f>
        <v>0.30133110768703986</v>
      </c>
      <c r="Q56" s="14">
        <f>ABS(G56/L56)</f>
        <v>6.7571905495634316E-4</v>
      </c>
      <c r="R56" s="14">
        <f>ABS(H56/M56)</f>
        <v>9.7862671707505625E-3</v>
      </c>
      <c r="S56" s="14">
        <f>ABS(I56/N56)</f>
        <v>2.1279191454458029</v>
      </c>
    </row>
    <row r="57" spans="1:19" x14ac:dyDescent="0.3">
      <c r="A57" s="1" t="s">
        <v>17</v>
      </c>
      <c r="B57" s="1" t="s">
        <v>31</v>
      </c>
      <c r="C57" s="1" t="s">
        <v>16</v>
      </c>
      <c r="D57" s="1">
        <v>0</v>
      </c>
      <c r="E57" s="1">
        <v>-62296.73</v>
      </c>
      <c r="F57" s="1">
        <v>-12804.02</v>
      </c>
      <c r="G57" s="1">
        <v>-36.299999999999997</v>
      </c>
      <c r="H57" s="1">
        <v>-190.13</v>
      </c>
      <c r="I57" s="1">
        <v>-21269.4</v>
      </c>
      <c r="J57" s="10">
        <v>15121.6</v>
      </c>
      <c r="K57" s="10">
        <f t="shared" si="2"/>
        <v>37382.400000000001</v>
      </c>
      <c r="L57" s="10">
        <f t="shared" si="2"/>
        <v>37382.400000000001</v>
      </c>
      <c r="M57" s="10">
        <v>8485.36</v>
      </c>
      <c r="N57" s="10">
        <v>8485.36</v>
      </c>
      <c r="O57" s="14">
        <f>ABS(E57/J57)</f>
        <v>4.1197181515183576</v>
      </c>
      <c r="P57" s="14">
        <f>ABS(F57/K57)</f>
        <v>0.34251465930491354</v>
      </c>
      <c r="Q57" s="14">
        <f>ABS(G57/L57)</f>
        <v>9.7104519774011283E-4</v>
      </c>
      <c r="R57" s="14">
        <f>ABS(H57/M57)</f>
        <v>2.2406827759812193E-2</v>
      </c>
      <c r="S57" s="14">
        <f>ABS(I57/N57)</f>
        <v>2.5065996021382713</v>
      </c>
    </row>
    <row r="58" spans="1:19" x14ac:dyDescent="0.3">
      <c r="A58" s="1" t="s">
        <v>17</v>
      </c>
      <c r="B58" s="1" t="s">
        <v>31</v>
      </c>
      <c r="C58" s="1" t="s">
        <v>16</v>
      </c>
      <c r="D58" s="1">
        <v>1.488</v>
      </c>
      <c r="E58" s="1">
        <v>-62203.1</v>
      </c>
      <c r="F58" s="1">
        <v>-12804.02</v>
      </c>
      <c r="G58" s="1">
        <v>-36.299999999999997</v>
      </c>
      <c r="H58" s="1">
        <v>-56.32</v>
      </c>
      <c r="I58" s="1">
        <v>-1638.21</v>
      </c>
      <c r="J58" s="10">
        <v>15121.6</v>
      </c>
      <c r="K58" s="10">
        <f t="shared" si="2"/>
        <v>37382.400000000001</v>
      </c>
      <c r="L58" s="10">
        <f t="shared" si="2"/>
        <v>37382.400000000001</v>
      </c>
      <c r="M58" s="10">
        <v>8485.36</v>
      </c>
      <c r="N58" s="10">
        <v>8485.36</v>
      </c>
      <c r="O58" s="14">
        <f>ABS(E58/J58)</f>
        <v>4.113526346418368</v>
      </c>
      <c r="P58" s="14">
        <f>ABS(F58/K58)</f>
        <v>0.34251465930491354</v>
      </c>
      <c r="Q58" s="14">
        <f>ABS(G58/L58)</f>
        <v>9.7104519774011283E-4</v>
      </c>
      <c r="R58" s="14">
        <f>ABS(H58/M58)</f>
        <v>6.6373141504897848E-3</v>
      </c>
      <c r="S58" s="14">
        <f>ABS(I58/N58)</f>
        <v>0.19306311105244797</v>
      </c>
    </row>
    <row r="59" spans="1:19" x14ac:dyDescent="0.3">
      <c r="A59" s="1" t="s">
        <v>17</v>
      </c>
      <c r="B59" s="1" t="s">
        <v>31</v>
      </c>
      <c r="C59" s="1" t="s">
        <v>16</v>
      </c>
      <c r="D59" s="1">
        <v>2.976</v>
      </c>
      <c r="E59" s="1">
        <v>-62109.46</v>
      </c>
      <c r="F59" s="1">
        <v>-12804.02</v>
      </c>
      <c r="G59" s="1">
        <v>-36.299999999999997</v>
      </c>
      <c r="H59" s="1">
        <v>-68.19</v>
      </c>
      <c r="I59" s="1">
        <v>-15875.97</v>
      </c>
      <c r="J59" s="10">
        <v>15121.6</v>
      </c>
      <c r="K59" s="10">
        <f t="shared" si="2"/>
        <v>37382.400000000001</v>
      </c>
      <c r="L59" s="10">
        <f t="shared" si="2"/>
        <v>37382.400000000001</v>
      </c>
      <c r="M59" s="10">
        <v>8485.36</v>
      </c>
      <c r="N59" s="10">
        <v>8485.36</v>
      </c>
      <c r="O59" s="14">
        <f>ABS(E59/J59)</f>
        <v>4.1073338800126971</v>
      </c>
      <c r="P59" s="14">
        <f>ABS(F59/K59)</f>
        <v>0.34251465930491354</v>
      </c>
      <c r="Q59" s="14">
        <f>ABS(G59/L59)</f>
        <v>9.7104519774011283E-4</v>
      </c>
      <c r="R59" s="14">
        <f>ABS(H59/M59)</f>
        <v>8.0361941037268882E-3</v>
      </c>
      <c r="S59" s="14">
        <f>ABS(I59/N59)</f>
        <v>1.8709836706987091</v>
      </c>
    </row>
    <row r="60" spans="1:19" x14ac:dyDescent="0.3">
      <c r="A60" s="1" t="s">
        <v>18</v>
      </c>
      <c r="B60" s="1" t="s">
        <v>31</v>
      </c>
      <c r="C60" s="1" t="s">
        <v>15</v>
      </c>
      <c r="D60" s="1">
        <v>0</v>
      </c>
      <c r="E60" s="1">
        <v>76579.929999999993</v>
      </c>
      <c r="F60" s="1">
        <v>10607.46</v>
      </c>
      <c r="G60" s="1">
        <v>152.44999999999999</v>
      </c>
      <c r="H60" s="1">
        <v>0</v>
      </c>
      <c r="I60" s="1">
        <v>16143.78</v>
      </c>
      <c r="J60" s="10">
        <v>15121.6</v>
      </c>
      <c r="K60" s="10">
        <f t="shared" si="2"/>
        <v>37382.400000000001</v>
      </c>
      <c r="L60" s="10">
        <f t="shared" si="2"/>
        <v>37382.400000000001</v>
      </c>
      <c r="M60" s="10">
        <v>8485.36</v>
      </c>
      <c r="N60" s="10">
        <v>8485.36</v>
      </c>
      <c r="O60" s="14">
        <f>ABS(E60/J60)</f>
        <v>5.0642742831446403</v>
      </c>
      <c r="P60" s="14">
        <f>ABS(F60/K60)</f>
        <v>0.28375545711350791</v>
      </c>
      <c r="Q60" s="14">
        <f>ABS(G60/L60)</f>
        <v>4.0781223249443587E-3</v>
      </c>
      <c r="R60" s="14">
        <f>ABS(H60/M60)</f>
        <v>0</v>
      </c>
      <c r="S60" s="14">
        <f>ABS(I60/N60)</f>
        <v>1.902545089424609</v>
      </c>
    </row>
    <row r="61" spans="1:19" x14ac:dyDescent="0.3">
      <c r="A61" s="1" t="s">
        <v>18</v>
      </c>
      <c r="B61" s="1" t="s">
        <v>31</v>
      </c>
      <c r="C61" s="1" t="s">
        <v>15</v>
      </c>
      <c r="D61" s="1">
        <v>0.93799999999999994</v>
      </c>
      <c r="E61" s="1">
        <v>76624.19</v>
      </c>
      <c r="F61" s="1">
        <v>10607.46</v>
      </c>
      <c r="G61" s="1">
        <v>152.44999999999999</v>
      </c>
      <c r="H61" s="1">
        <v>88.72</v>
      </c>
      <c r="I61" s="1">
        <v>6118.37</v>
      </c>
      <c r="J61" s="10">
        <v>15121.6</v>
      </c>
      <c r="K61" s="10">
        <f t="shared" si="2"/>
        <v>37382.400000000001</v>
      </c>
      <c r="L61" s="10">
        <f t="shared" si="2"/>
        <v>37382.400000000001</v>
      </c>
      <c r="M61" s="10">
        <v>8485.36</v>
      </c>
      <c r="N61" s="10">
        <v>8485.36</v>
      </c>
      <c r="O61" s="14">
        <f>ABS(E61/J61)</f>
        <v>5.0672012220929004</v>
      </c>
      <c r="P61" s="14">
        <f>ABS(F61/K61)</f>
        <v>0.28375545711350791</v>
      </c>
      <c r="Q61" s="14">
        <f>ABS(G61/L61)</f>
        <v>4.0781223249443587E-3</v>
      </c>
      <c r="R61" s="14">
        <f>ABS(H61/M61)</f>
        <v>1.0455655387632344E-2</v>
      </c>
      <c r="S61" s="14">
        <f>ABS(I61/N61)</f>
        <v>0.72105013812024465</v>
      </c>
    </row>
    <row r="62" spans="1:19" x14ac:dyDescent="0.3">
      <c r="A62" s="1" t="s">
        <v>18</v>
      </c>
      <c r="B62" s="1" t="s">
        <v>31</v>
      </c>
      <c r="C62" s="1" t="s">
        <v>15</v>
      </c>
      <c r="D62" s="1">
        <v>1.8759999999999999</v>
      </c>
      <c r="E62" s="1">
        <v>76668.460000000006</v>
      </c>
      <c r="F62" s="1">
        <v>10607.46</v>
      </c>
      <c r="G62" s="1">
        <v>152.44999999999999</v>
      </c>
      <c r="H62" s="1">
        <v>171.39</v>
      </c>
      <c r="I62" s="1">
        <v>6498.66</v>
      </c>
      <c r="J62" s="10">
        <v>15121.6</v>
      </c>
      <c r="K62" s="10">
        <f t="shared" si="2"/>
        <v>37382.400000000001</v>
      </c>
      <c r="L62" s="10">
        <f t="shared" si="2"/>
        <v>37382.400000000001</v>
      </c>
      <c r="M62" s="10">
        <v>8485.36</v>
      </c>
      <c r="N62" s="10">
        <v>8485.36</v>
      </c>
      <c r="O62" s="14">
        <f>ABS(E62/J62)</f>
        <v>5.0701288223468417</v>
      </c>
      <c r="P62" s="14">
        <f>ABS(F62/K62)</f>
        <v>0.28375545711350791</v>
      </c>
      <c r="Q62" s="14">
        <f>ABS(G62/L62)</f>
        <v>4.0781223249443587E-3</v>
      </c>
      <c r="R62" s="14">
        <f>ABS(H62/M62)</f>
        <v>2.0198318044255044E-2</v>
      </c>
      <c r="S62" s="14">
        <f>ABS(I62/N62)</f>
        <v>0.76586732914101452</v>
      </c>
    </row>
    <row r="63" spans="1:19" x14ac:dyDescent="0.3">
      <c r="A63" s="1" t="s">
        <v>18</v>
      </c>
      <c r="B63" s="1" t="s">
        <v>31</v>
      </c>
      <c r="C63" s="1" t="s">
        <v>16</v>
      </c>
      <c r="D63" s="1">
        <v>0</v>
      </c>
      <c r="E63" s="1">
        <v>-117874.25</v>
      </c>
      <c r="F63" s="1">
        <v>-12399.22</v>
      </c>
      <c r="G63" s="1">
        <v>-165.88</v>
      </c>
      <c r="H63" s="1">
        <v>0</v>
      </c>
      <c r="I63" s="1">
        <v>-17366.580000000002</v>
      </c>
      <c r="J63" s="10">
        <v>15121.6</v>
      </c>
      <c r="K63" s="10">
        <f t="shared" si="2"/>
        <v>37382.400000000001</v>
      </c>
      <c r="L63" s="10">
        <f t="shared" si="2"/>
        <v>37382.400000000001</v>
      </c>
      <c r="M63" s="10">
        <v>8485.36</v>
      </c>
      <c r="N63" s="10">
        <v>8485.36</v>
      </c>
      <c r="O63" s="14">
        <f>ABS(E63/J63)</f>
        <v>7.7950911279229711</v>
      </c>
      <c r="P63" s="14">
        <f>ABS(F63/K63)</f>
        <v>0.33168603406950864</v>
      </c>
      <c r="Q63" s="14">
        <f>ABS(G63/L63)</f>
        <v>4.4373822975517889E-3</v>
      </c>
      <c r="R63" s="14">
        <f>ABS(H63/M63)</f>
        <v>0</v>
      </c>
      <c r="S63" s="14">
        <f>ABS(I63/N63)</f>
        <v>2.0466521161152857</v>
      </c>
    </row>
    <row r="64" spans="1:19" x14ac:dyDescent="0.3">
      <c r="A64" s="1" t="s">
        <v>18</v>
      </c>
      <c r="B64" s="1" t="s">
        <v>31</v>
      </c>
      <c r="C64" s="1" t="s">
        <v>16</v>
      </c>
      <c r="D64" s="1">
        <v>0.93799999999999994</v>
      </c>
      <c r="E64" s="1">
        <v>-117815.22</v>
      </c>
      <c r="F64" s="1">
        <v>-12399.22</v>
      </c>
      <c r="G64" s="1">
        <v>-165.88</v>
      </c>
      <c r="H64" s="1">
        <v>-76.33</v>
      </c>
      <c r="I64" s="1">
        <v>-5648.35</v>
      </c>
      <c r="J64" s="10">
        <v>15121.6</v>
      </c>
      <c r="K64" s="10">
        <f t="shared" si="2"/>
        <v>37382.400000000001</v>
      </c>
      <c r="L64" s="10">
        <f t="shared" si="2"/>
        <v>37382.400000000001</v>
      </c>
      <c r="M64" s="10">
        <v>8485.36</v>
      </c>
      <c r="N64" s="10">
        <v>8485.36</v>
      </c>
      <c r="O64" s="14">
        <f>ABS(E64/J64)</f>
        <v>7.7911874404824886</v>
      </c>
      <c r="P64" s="14">
        <f>ABS(F64/K64)</f>
        <v>0.33168603406950864</v>
      </c>
      <c r="Q64" s="14">
        <f>ABS(G64/L64)</f>
        <v>4.4373822975517889E-3</v>
      </c>
      <c r="R64" s="14">
        <f>ABS(H64/M64)</f>
        <v>8.9954934145398662E-3</v>
      </c>
      <c r="S64" s="14">
        <f>ABS(I64/N64)</f>
        <v>0.66565826317327725</v>
      </c>
    </row>
    <row r="65" spans="1:19" x14ac:dyDescent="0.3">
      <c r="A65" s="1" t="s">
        <v>18</v>
      </c>
      <c r="B65" s="1" t="s">
        <v>31</v>
      </c>
      <c r="C65" s="1" t="s">
        <v>16</v>
      </c>
      <c r="D65" s="1">
        <v>1.8759999999999999</v>
      </c>
      <c r="E65" s="1">
        <v>-117756.2</v>
      </c>
      <c r="F65" s="1">
        <v>-12399.22</v>
      </c>
      <c r="G65" s="1">
        <v>-165.88</v>
      </c>
      <c r="H65" s="1">
        <v>-147.47</v>
      </c>
      <c r="I65" s="1">
        <v>-4349.96</v>
      </c>
      <c r="J65" s="10">
        <v>15121.6</v>
      </c>
      <c r="K65" s="10">
        <f t="shared" si="2"/>
        <v>37382.400000000001</v>
      </c>
      <c r="L65" s="10">
        <f t="shared" si="2"/>
        <v>37382.400000000001</v>
      </c>
      <c r="M65" s="10">
        <v>8485.36</v>
      </c>
      <c r="N65" s="10">
        <v>8485.36</v>
      </c>
      <c r="O65" s="14">
        <f>ABS(E65/J65)</f>
        <v>7.7872844143476874</v>
      </c>
      <c r="P65" s="14">
        <f>ABS(F65/K65)</f>
        <v>0.33168603406950864</v>
      </c>
      <c r="Q65" s="14">
        <f>ABS(G65/L65)</f>
        <v>4.4373822975517889E-3</v>
      </c>
      <c r="R65" s="14">
        <f>ABS(H65/M65)</f>
        <v>1.737934513090782E-2</v>
      </c>
      <c r="S65" s="14">
        <f>ABS(I65/N65)</f>
        <v>0.5126429520963165</v>
      </c>
    </row>
    <row r="67" spans="1:19" s="9" customFormat="1" x14ac:dyDescent="0.3">
      <c r="A67" s="16" t="s">
        <v>0</v>
      </c>
      <c r="B67" s="21"/>
      <c r="C67" s="21"/>
      <c r="D67" s="21"/>
      <c r="E67" s="21"/>
      <c r="F67" s="21"/>
      <c r="G67" s="21"/>
      <c r="H67" s="21"/>
      <c r="I67" s="21"/>
      <c r="J67" s="23"/>
      <c r="K67" s="23"/>
      <c r="L67" s="23"/>
      <c r="M67" s="23"/>
      <c r="N67" s="23"/>
      <c r="O67" s="23"/>
      <c r="P67" s="23"/>
      <c r="Q67" s="23"/>
      <c r="R67" s="23"/>
      <c r="S67" s="23"/>
    </row>
    <row r="68" spans="1:19" x14ac:dyDescent="0.3">
      <c r="A68" s="24" t="s">
        <v>1</v>
      </c>
      <c r="B68" s="24" t="s">
        <v>2</v>
      </c>
      <c r="C68" s="24" t="s">
        <v>3</v>
      </c>
      <c r="D68" s="24" t="s">
        <v>4</v>
      </c>
      <c r="E68" s="24" t="s">
        <v>6</v>
      </c>
      <c r="F68" s="24" t="s">
        <v>8</v>
      </c>
      <c r="G68" s="24" t="s">
        <v>9</v>
      </c>
      <c r="H68" s="24" t="s">
        <v>10</v>
      </c>
      <c r="I68" s="25" t="s">
        <v>12</v>
      </c>
      <c r="J68" s="11" t="s">
        <v>19</v>
      </c>
      <c r="K68" s="11" t="s">
        <v>20</v>
      </c>
      <c r="L68" s="11" t="s">
        <v>21</v>
      </c>
      <c r="M68" s="12" t="s">
        <v>22</v>
      </c>
      <c r="N68" s="12" t="s">
        <v>24</v>
      </c>
    </row>
    <row r="69" spans="1:19" x14ac:dyDescent="0.3">
      <c r="A69" s="26"/>
      <c r="B69" s="26"/>
      <c r="C69" s="26"/>
      <c r="D69" s="26" t="s">
        <v>5</v>
      </c>
      <c r="E69" s="26" t="s">
        <v>7</v>
      </c>
      <c r="F69" s="26" t="s">
        <v>7</v>
      </c>
      <c r="G69" s="26" t="s">
        <v>7</v>
      </c>
      <c r="H69" s="26" t="s">
        <v>11</v>
      </c>
      <c r="I69" s="27" t="s">
        <v>11</v>
      </c>
      <c r="J69" s="13" t="s">
        <v>7</v>
      </c>
      <c r="K69" s="13" t="s">
        <v>7</v>
      </c>
      <c r="L69" s="13" t="s">
        <v>7</v>
      </c>
      <c r="M69" s="12" t="s">
        <v>23</v>
      </c>
      <c r="N69" s="12" t="s">
        <v>23</v>
      </c>
      <c r="O69" s="15" t="s">
        <v>25</v>
      </c>
      <c r="P69" s="15" t="s">
        <v>26</v>
      </c>
      <c r="Q69" s="15" t="s">
        <v>27</v>
      </c>
      <c r="R69" s="15" t="s">
        <v>28</v>
      </c>
      <c r="S69" s="15" t="s">
        <v>29</v>
      </c>
    </row>
    <row r="70" spans="1:19" x14ac:dyDescent="0.3">
      <c r="A70" s="1" t="s">
        <v>13</v>
      </c>
      <c r="B70" s="1" t="s">
        <v>32</v>
      </c>
      <c r="C70" s="1" t="s">
        <v>15</v>
      </c>
      <c r="D70" s="1">
        <v>0</v>
      </c>
      <c r="E70" s="1">
        <v>-7029</v>
      </c>
      <c r="F70" s="1">
        <v>12158.56</v>
      </c>
      <c r="G70" s="1">
        <v>27.68</v>
      </c>
      <c r="H70" s="1">
        <v>60.18</v>
      </c>
      <c r="I70" s="1">
        <v>19158.93</v>
      </c>
      <c r="J70" s="10">
        <v>15121.6</v>
      </c>
      <c r="K70" s="10">
        <f>37382.4</f>
        <v>37382.400000000001</v>
      </c>
      <c r="L70" s="10">
        <f>37382.4</f>
        <v>37382.400000000001</v>
      </c>
      <c r="M70" s="10">
        <v>8485.36</v>
      </c>
      <c r="N70" s="10">
        <v>8485.36</v>
      </c>
      <c r="O70" s="14">
        <f>ABS(E70/J70)</f>
        <v>0.46483176383451486</v>
      </c>
      <c r="P70" s="14">
        <f>ABS(F70/K70)</f>
        <v>0.32524824516349937</v>
      </c>
      <c r="Q70" s="14">
        <f>ABS(G70/L70)</f>
        <v>7.4045540147235059E-4</v>
      </c>
      <c r="R70" s="14">
        <f>ABS(H70/M70)</f>
        <v>7.0922152978777561E-3</v>
      </c>
      <c r="S70" s="14">
        <f>ABS(I70/N70)</f>
        <v>2.2578806320533245</v>
      </c>
    </row>
    <row r="71" spans="1:19" x14ac:dyDescent="0.3">
      <c r="A71" s="1" t="s">
        <v>13</v>
      </c>
      <c r="B71" s="1" t="s">
        <v>32</v>
      </c>
      <c r="C71" s="1" t="s">
        <v>15</v>
      </c>
      <c r="D71" s="1">
        <v>1.52</v>
      </c>
      <c r="E71" s="1">
        <v>-6957.26</v>
      </c>
      <c r="F71" s="1">
        <v>12158.56</v>
      </c>
      <c r="G71" s="1">
        <v>27.68</v>
      </c>
      <c r="H71" s="1">
        <v>65.5</v>
      </c>
      <c r="I71" s="1">
        <v>328.92</v>
      </c>
      <c r="J71" s="10">
        <v>15121.6</v>
      </c>
      <c r="K71" s="10">
        <f t="shared" ref="K71:L87" si="3">37382.4</f>
        <v>37382.400000000001</v>
      </c>
      <c r="L71" s="10">
        <f t="shared" si="3"/>
        <v>37382.400000000001</v>
      </c>
      <c r="M71" s="10">
        <v>8485.36</v>
      </c>
      <c r="N71" s="10">
        <v>8485.36</v>
      </c>
      <c r="O71" s="14">
        <f>ABS(E71/J71)</f>
        <v>0.46008755687228864</v>
      </c>
      <c r="P71" s="14">
        <f>ABS(F71/K71)</f>
        <v>0.32524824516349937</v>
      </c>
      <c r="Q71" s="14">
        <f>ABS(G71/L71)</f>
        <v>7.4045540147235059E-4</v>
      </c>
      <c r="R71" s="14">
        <f>ABS(H71/M71)</f>
        <v>7.71917750101351E-3</v>
      </c>
      <c r="S71" s="14">
        <f>ABS(I71/N71)</f>
        <v>3.8763234559287998E-2</v>
      </c>
    </row>
    <row r="72" spans="1:19" x14ac:dyDescent="0.3">
      <c r="A72" s="1" t="s">
        <v>13</v>
      </c>
      <c r="B72" s="1" t="s">
        <v>32</v>
      </c>
      <c r="C72" s="1" t="s">
        <v>15</v>
      </c>
      <c r="D72" s="1">
        <v>3.04</v>
      </c>
      <c r="E72" s="1">
        <v>-6885.53</v>
      </c>
      <c r="F72" s="1">
        <v>12158.56</v>
      </c>
      <c r="G72" s="1">
        <v>27.68</v>
      </c>
      <c r="H72" s="1">
        <v>99.98</v>
      </c>
      <c r="I72" s="1">
        <v>18159.47</v>
      </c>
      <c r="J72" s="10">
        <v>15121.6</v>
      </c>
      <c r="K72" s="10">
        <f t="shared" si="3"/>
        <v>37382.400000000001</v>
      </c>
      <c r="L72" s="10">
        <f t="shared" si="3"/>
        <v>37382.400000000001</v>
      </c>
      <c r="M72" s="10">
        <v>8485.36</v>
      </c>
      <c r="N72" s="10">
        <v>8485.36</v>
      </c>
      <c r="O72" s="14">
        <f>ABS(E72/J72)</f>
        <v>0.45534401121574436</v>
      </c>
      <c r="P72" s="14">
        <f>ABS(F72/K72)</f>
        <v>0.32524824516349937</v>
      </c>
      <c r="Q72" s="14">
        <f>ABS(G72/L72)</f>
        <v>7.4045540147235059E-4</v>
      </c>
      <c r="R72" s="14">
        <f>ABS(H72/M72)</f>
        <v>1.1782646817577569E-2</v>
      </c>
      <c r="S72" s="14">
        <f>ABS(I72/N72)</f>
        <v>2.1400942328905312</v>
      </c>
    </row>
    <row r="73" spans="1:19" x14ac:dyDescent="0.3">
      <c r="A73" s="1" t="s">
        <v>13</v>
      </c>
      <c r="B73" s="1" t="s">
        <v>32</v>
      </c>
      <c r="C73" s="1" t="s">
        <v>16</v>
      </c>
      <c r="D73" s="1">
        <v>0</v>
      </c>
      <c r="E73" s="1">
        <v>-13369.59</v>
      </c>
      <c r="F73" s="1">
        <v>-11943.19</v>
      </c>
      <c r="G73" s="1">
        <v>-131.44999999999999</v>
      </c>
      <c r="H73" s="1">
        <v>-225.83</v>
      </c>
      <c r="I73" s="1">
        <v>-18846.099999999999</v>
      </c>
      <c r="J73" s="10">
        <v>15121.6</v>
      </c>
      <c r="K73" s="10">
        <f t="shared" si="3"/>
        <v>37382.400000000001</v>
      </c>
      <c r="L73" s="10">
        <f t="shared" si="3"/>
        <v>37382.400000000001</v>
      </c>
      <c r="M73" s="10">
        <v>8485.36</v>
      </c>
      <c r="N73" s="10">
        <v>8485.36</v>
      </c>
      <c r="O73" s="14">
        <f>ABS(E73/J73)</f>
        <v>0.88413858321870697</v>
      </c>
      <c r="P73" s="14">
        <f>ABS(F73/K73)</f>
        <v>0.31948697782913887</v>
      </c>
      <c r="Q73" s="14">
        <f>ABS(G73/L73)</f>
        <v>3.5163606403013177E-3</v>
      </c>
      <c r="R73" s="14">
        <f>ABS(H73/M73)</f>
        <v>2.6614074122960015E-2</v>
      </c>
      <c r="S73" s="14">
        <f>ABS(I73/N73)</f>
        <v>2.2210136046084075</v>
      </c>
    </row>
    <row r="74" spans="1:19" x14ac:dyDescent="0.3">
      <c r="A74" s="1" t="s">
        <v>13</v>
      </c>
      <c r="B74" s="1" t="s">
        <v>32</v>
      </c>
      <c r="C74" s="1" t="s">
        <v>16</v>
      </c>
      <c r="D74" s="1">
        <v>1.52</v>
      </c>
      <c r="E74" s="1">
        <v>-13273.94</v>
      </c>
      <c r="F74" s="1">
        <v>-11943.19</v>
      </c>
      <c r="G74" s="1">
        <v>-131.44999999999999</v>
      </c>
      <c r="H74" s="1">
        <v>-75.489999999999995</v>
      </c>
      <c r="I74" s="1">
        <v>-347.99</v>
      </c>
      <c r="J74" s="10">
        <v>15121.6</v>
      </c>
      <c r="K74" s="10">
        <f t="shared" si="3"/>
        <v>37382.400000000001</v>
      </c>
      <c r="L74" s="10">
        <f t="shared" si="3"/>
        <v>37382.400000000001</v>
      </c>
      <c r="M74" s="10">
        <v>8485.36</v>
      </c>
      <c r="N74" s="10">
        <v>8485.36</v>
      </c>
      <c r="O74" s="14">
        <f>ABS(E74/J74)</f>
        <v>0.87781319437096605</v>
      </c>
      <c r="P74" s="14">
        <f>ABS(F74/K74)</f>
        <v>0.31948697782913887</v>
      </c>
      <c r="Q74" s="14">
        <f>ABS(G74/L74)</f>
        <v>3.5163606403013177E-3</v>
      </c>
      <c r="R74" s="14">
        <f>ABS(H74/M74)</f>
        <v>8.896499382465799E-3</v>
      </c>
      <c r="S74" s="14">
        <f>ABS(I74/N74)</f>
        <v>4.1010634787445668E-2</v>
      </c>
    </row>
    <row r="75" spans="1:19" x14ac:dyDescent="0.3">
      <c r="A75" s="1" t="s">
        <v>13</v>
      </c>
      <c r="B75" s="1" t="s">
        <v>32</v>
      </c>
      <c r="C75" s="1" t="s">
        <v>16</v>
      </c>
      <c r="D75" s="1">
        <v>3.04</v>
      </c>
      <c r="E75" s="1">
        <v>-13178.3</v>
      </c>
      <c r="F75" s="1">
        <v>-11943.19</v>
      </c>
      <c r="G75" s="1">
        <v>-131.44999999999999</v>
      </c>
      <c r="H75" s="1">
        <v>46.29</v>
      </c>
      <c r="I75" s="1">
        <v>-18509.95</v>
      </c>
      <c r="J75" s="10">
        <v>15121.6</v>
      </c>
      <c r="K75" s="10">
        <f t="shared" si="3"/>
        <v>37382.400000000001</v>
      </c>
      <c r="L75" s="10">
        <f t="shared" si="3"/>
        <v>37382.400000000001</v>
      </c>
      <c r="M75" s="10">
        <v>8485.36</v>
      </c>
      <c r="N75" s="10">
        <v>8485.36</v>
      </c>
      <c r="O75" s="14">
        <f>ABS(E75/J75)</f>
        <v>0.8714884668289069</v>
      </c>
      <c r="P75" s="14">
        <f>ABS(F75/K75)</f>
        <v>0.31948697782913887</v>
      </c>
      <c r="Q75" s="14">
        <f>ABS(G75/L75)</f>
        <v>3.5163606403013177E-3</v>
      </c>
      <c r="R75" s="14">
        <f>ABS(H75/M75)</f>
        <v>5.4552782675101582E-3</v>
      </c>
      <c r="S75" s="14">
        <f>ABS(I75/N75)</f>
        <v>2.181398314273054</v>
      </c>
    </row>
    <row r="76" spans="1:19" x14ac:dyDescent="0.3">
      <c r="A76" s="1" t="s">
        <v>17</v>
      </c>
      <c r="B76" s="1" t="s">
        <v>32</v>
      </c>
      <c r="C76" s="1" t="s">
        <v>15</v>
      </c>
      <c r="D76" s="1">
        <v>0</v>
      </c>
      <c r="E76" s="1">
        <v>-14509.74</v>
      </c>
      <c r="F76" s="1">
        <v>23940.27</v>
      </c>
      <c r="G76" s="1">
        <v>-39.4</v>
      </c>
      <c r="H76" s="1">
        <v>256.16000000000003</v>
      </c>
      <c r="I76" s="1">
        <v>38745.19</v>
      </c>
      <c r="J76" s="10">
        <v>15121.6</v>
      </c>
      <c r="K76" s="10">
        <f t="shared" si="3"/>
        <v>37382.400000000001</v>
      </c>
      <c r="L76" s="10">
        <f t="shared" si="3"/>
        <v>37382.400000000001</v>
      </c>
      <c r="M76" s="10">
        <v>8485.36</v>
      </c>
      <c r="N76" s="10">
        <v>8485.36</v>
      </c>
      <c r="O76" s="14">
        <f>ABS(E76/J76)</f>
        <v>0.95953735054491585</v>
      </c>
      <c r="P76" s="14">
        <f>ABS(F76/K76)</f>
        <v>0.64041554314329741</v>
      </c>
      <c r="Q76" s="14">
        <f>ABS(G76/L76)</f>
        <v>1.0539719226159902E-3</v>
      </c>
      <c r="R76" s="14">
        <f>ABS(H76/M76)</f>
        <v>3.0188465781062913E-2</v>
      </c>
      <c r="S76" s="14">
        <f>ABS(I76/N76)</f>
        <v>4.5661221209235672</v>
      </c>
    </row>
    <row r="77" spans="1:19" x14ac:dyDescent="0.3">
      <c r="A77" s="1" t="s">
        <v>17</v>
      </c>
      <c r="B77" s="1" t="s">
        <v>32</v>
      </c>
      <c r="C77" s="1" t="s">
        <v>15</v>
      </c>
      <c r="D77" s="1">
        <v>1.4850000000000001</v>
      </c>
      <c r="E77" s="1">
        <v>-14401.89</v>
      </c>
      <c r="F77" s="1">
        <v>23940.27</v>
      </c>
      <c r="G77" s="1">
        <v>-39.4</v>
      </c>
      <c r="H77" s="1">
        <v>192.84</v>
      </c>
      <c r="I77" s="1">
        <v>2102.38</v>
      </c>
      <c r="J77" s="10">
        <v>15121.6</v>
      </c>
      <c r="K77" s="10">
        <f t="shared" si="3"/>
        <v>37382.400000000001</v>
      </c>
      <c r="L77" s="10">
        <f t="shared" si="3"/>
        <v>37382.400000000001</v>
      </c>
      <c r="M77" s="10">
        <v>8485.36</v>
      </c>
      <c r="N77" s="10">
        <v>8485.36</v>
      </c>
      <c r="O77" s="14">
        <f>ABS(E77/J77)</f>
        <v>0.95240516876520998</v>
      </c>
      <c r="P77" s="14">
        <f>ABS(F77/K77)</f>
        <v>0.64041554314329741</v>
      </c>
      <c r="Q77" s="14">
        <f>ABS(G77/L77)</f>
        <v>1.0539719226159902E-3</v>
      </c>
      <c r="R77" s="14">
        <f>ABS(H77/M77)</f>
        <v>2.272620136328924E-2</v>
      </c>
      <c r="S77" s="14">
        <f>ABS(I77/N77)</f>
        <v>0.24776556327604249</v>
      </c>
    </row>
    <row r="78" spans="1:19" x14ac:dyDescent="0.3">
      <c r="A78" s="1" t="s">
        <v>17</v>
      </c>
      <c r="B78" s="1" t="s">
        <v>32</v>
      </c>
      <c r="C78" s="1" t="s">
        <v>15</v>
      </c>
      <c r="D78" s="1">
        <v>2.97</v>
      </c>
      <c r="E78" s="1">
        <v>-14294.04</v>
      </c>
      <c r="F78" s="1">
        <v>23940.27</v>
      </c>
      <c r="G78" s="1">
        <v>-39.4</v>
      </c>
      <c r="H78" s="1">
        <v>345.23</v>
      </c>
      <c r="I78" s="1">
        <v>33896.629999999997</v>
      </c>
      <c r="J78" s="10">
        <v>15121.6</v>
      </c>
      <c r="K78" s="10">
        <f t="shared" si="3"/>
        <v>37382.400000000001</v>
      </c>
      <c r="L78" s="10">
        <f t="shared" si="3"/>
        <v>37382.400000000001</v>
      </c>
      <c r="M78" s="10">
        <v>8485.36</v>
      </c>
      <c r="N78" s="10">
        <v>8485.36</v>
      </c>
      <c r="O78" s="14">
        <f>ABS(E78/J78)</f>
        <v>0.94527298698550422</v>
      </c>
      <c r="P78" s="14">
        <f>ABS(F78/K78)</f>
        <v>0.64041554314329741</v>
      </c>
      <c r="Q78" s="14">
        <f>ABS(G78/L78)</f>
        <v>1.0539719226159902E-3</v>
      </c>
      <c r="R78" s="14">
        <f>ABS(H78/M78)</f>
        <v>4.068536868205945E-2</v>
      </c>
      <c r="S78" s="14">
        <f>ABS(I78/N78)</f>
        <v>3.9947191397890007</v>
      </c>
    </row>
    <row r="79" spans="1:19" x14ac:dyDescent="0.3">
      <c r="A79" s="1" t="s">
        <v>17</v>
      </c>
      <c r="B79" s="1" t="s">
        <v>32</v>
      </c>
      <c r="C79" s="1" t="s">
        <v>16</v>
      </c>
      <c r="D79" s="1">
        <v>0</v>
      </c>
      <c r="E79" s="1">
        <v>-30930.3</v>
      </c>
      <c r="F79" s="1">
        <v>-23235.87</v>
      </c>
      <c r="G79" s="1">
        <v>-243.95</v>
      </c>
      <c r="H79" s="1">
        <v>-643.34</v>
      </c>
      <c r="I79" s="1">
        <v>-37373.96</v>
      </c>
      <c r="J79" s="10">
        <v>15121.6</v>
      </c>
      <c r="K79" s="10">
        <f t="shared" si="3"/>
        <v>37382.400000000001</v>
      </c>
      <c r="L79" s="10">
        <f t="shared" si="3"/>
        <v>37382.400000000001</v>
      </c>
      <c r="M79" s="10">
        <v>8485.36</v>
      </c>
      <c r="N79" s="10">
        <v>8485.36</v>
      </c>
      <c r="O79" s="14">
        <f>ABS(E79/J79)</f>
        <v>2.0454383134059886</v>
      </c>
      <c r="P79" s="14">
        <f>ABS(F79/K79)</f>
        <v>0.62157245120698501</v>
      </c>
      <c r="Q79" s="14">
        <f>ABS(G79/L79)</f>
        <v>6.5257982366033205E-3</v>
      </c>
      <c r="R79" s="14">
        <f>ABS(H79/M79)</f>
        <v>7.581764356491652E-2</v>
      </c>
      <c r="S79" s="14">
        <f>ABS(I79/N79)</f>
        <v>4.4045226130653266</v>
      </c>
    </row>
    <row r="80" spans="1:19" x14ac:dyDescent="0.3">
      <c r="A80" s="1" t="s">
        <v>17</v>
      </c>
      <c r="B80" s="1" t="s">
        <v>32</v>
      </c>
      <c r="C80" s="1" t="s">
        <v>16</v>
      </c>
      <c r="D80" s="1">
        <v>1.4850000000000001</v>
      </c>
      <c r="E80" s="1">
        <v>-30786.49</v>
      </c>
      <c r="F80" s="1">
        <v>-23235.87</v>
      </c>
      <c r="G80" s="1">
        <v>-243.95</v>
      </c>
      <c r="H80" s="1">
        <v>-160.61000000000001</v>
      </c>
      <c r="I80" s="1">
        <v>-1780.57</v>
      </c>
      <c r="J80" s="10">
        <v>15121.6</v>
      </c>
      <c r="K80" s="10">
        <f t="shared" si="3"/>
        <v>37382.400000000001</v>
      </c>
      <c r="L80" s="10">
        <f t="shared" si="3"/>
        <v>37382.400000000001</v>
      </c>
      <c r="M80" s="10">
        <v>8485.36</v>
      </c>
      <c r="N80" s="10">
        <v>8485.36</v>
      </c>
      <c r="O80" s="14">
        <f>ABS(E80/J80)</f>
        <v>2.0359280763940326</v>
      </c>
      <c r="P80" s="14">
        <f>ABS(F80/K80)</f>
        <v>0.62157245120698501</v>
      </c>
      <c r="Q80" s="14">
        <f>ABS(G80/L80)</f>
        <v>6.5257982366033205E-3</v>
      </c>
      <c r="R80" s="14">
        <f>ABS(H80/M80)</f>
        <v>1.8927894632637863E-2</v>
      </c>
      <c r="S80" s="14">
        <f>ABS(I80/N80)</f>
        <v>0.20984024248823854</v>
      </c>
    </row>
    <row r="81" spans="1:19" x14ac:dyDescent="0.3">
      <c r="A81" s="1" t="s">
        <v>17</v>
      </c>
      <c r="B81" s="1" t="s">
        <v>32</v>
      </c>
      <c r="C81" s="1" t="s">
        <v>16</v>
      </c>
      <c r="D81" s="1">
        <v>2.97</v>
      </c>
      <c r="E81" s="1">
        <v>-30642.69</v>
      </c>
      <c r="F81" s="1">
        <v>-23235.87</v>
      </c>
      <c r="G81" s="1">
        <v>-243.95</v>
      </c>
      <c r="H81" s="1">
        <v>104.66</v>
      </c>
      <c r="I81" s="1">
        <v>-34639.339999999997</v>
      </c>
      <c r="J81" s="10">
        <v>15121.6</v>
      </c>
      <c r="K81" s="10">
        <f t="shared" si="3"/>
        <v>37382.400000000001</v>
      </c>
      <c r="L81" s="10">
        <f t="shared" si="3"/>
        <v>37382.400000000001</v>
      </c>
      <c r="M81" s="10">
        <v>8485.36</v>
      </c>
      <c r="N81" s="10">
        <v>8485.36</v>
      </c>
      <c r="O81" s="14">
        <f>ABS(E81/J81)</f>
        <v>2.026418500687758</v>
      </c>
      <c r="P81" s="14">
        <f>ABS(F81/K81)</f>
        <v>0.62157245120698501</v>
      </c>
      <c r="Q81" s="14">
        <f>ABS(G81/L81)</f>
        <v>6.5257982366033205E-3</v>
      </c>
      <c r="R81" s="14">
        <f>ABS(H81/M81)</f>
        <v>1.2334184996275938E-2</v>
      </c>
      <c r="S81" s="14">
        <f>ABS(I81/N81)</f>
        <v>4.0822475416482025</v>
      </c>
    </row>
    <row r="82" spans="1:19" x14ac:dyDescent="0.3">
      <c r="A82" s="1" t="s">
        <v>18</v>
      </c>
      <c r="B82" s="1" t="s">
        <v>32</v>
      </c>
      <c r="C82" s="1" t="s">
        <v>15</v>
      </c>
      <c r="D82" s="1">
        <v>0</v>
      </c>
      <c r="E82" s="1">
        <v>-18894.11</v>
      </c>
      <c r="F82" s="1">
        <v>25557.55</v>
      </c>
      <c r="G82" s="1">
        <v>240.46</v>
      </c>
      <c r="H82" s="1">
        <v>0</v>
      </c>
      <c r="I82" s="1">
        <v>33235.089999999997</v>
      </c>
      <c r="J82" s="10">
        <v>15121.6</v>
      </c>
      <c r="K82" s="10">
        <f t="shared" si="3"/>
        <v>37382.400000000001</v>
      </c>
      <c r="L82" s="10">
        <f t="shared" si="3"/>
        <v>37382.400000000001</v>
      </c>
      <c r="M82" s="10">
        <v>8485.36</v>
      </c>
      <c r="N82" s="10">
        <v>8485.36</v>
      </c>
      <c r="O82" s="14">
        <f>ABS(E82/J82)</f>
        <v>1.2494782298169507</v>
      </c>
      <c r="P82" s="14">
        <f>ABS(F82/K82)</f>
        <v>0.68367868301660673</v>
      </c>
      <c r="Q82" s="14">
        <f>ABS(G82/L82)</f>
        <v>6.4324387947269305E-3</v>
      </c>
      <c r="R82" s="14">
        <f>ABS(H82/M82)</f>
        <v>0</v>
      </c>
      <c r="S82" s="14">
        <f>ABS(I82/N82)</f>
        <v>3.9167566255291462</v>
      </c>
    </row>
    <row r="83" spans="1:19" x14ac:dyDescent="0.3">
      <c r="A83" s="1" t="s">
        <v>18</v>
      </c>
      <c r="B83" s="1" t="s">
        <v>32</v>
      </c>
      <c r="C83" s="1" t="s">
        <v>15</v>
      </c>
      <c r="D83" s="1">
        <v>0.93500000000000005</v>
      </c>
      <c r="E83" s="1">
        <v>-18826.2</v>
      </c>
      <c r="F83" s="1">
        <v>25557.55</v>
      </c>
      <c r="G83" s="1">
        <v>240.46</v>
      </c>
      <c r="H83" s="1">
        <v>262.26</v>
      </c>
      <c r="I83" s="1">
        <v>9020.65</v>
      </c>
      <c r="J83" s="10">
        <v>15121.6</v>
      </c>
      <c r="K83" s="10">
        <f t="shared" si="3"/>
        <v>37382.400000000001</v>
      </c>
      <c r="L83" s="10">
        <f t="shared" si="3"/>
        <v>37382.400000000001</v>
      </c>
      <c r="M83" s="10">
        <v>8485.36</v>
      </c>
      <c r="N83" s="10">
        <v>8485.36</v>
      </c>
      <c r="O83" s="14">
        <f>ABS(E83/J83)</f>
        <v>1.2449873029309069</v>
      </c>
      <c r="P83" s="14">
        <f>ABS(F83/K83)</f>
        <v>0.68367868301660673</v>
      </c>
      <c r="Q83" s="14">
        <f>ABS(G83/L83)</f>
        <v>6.4324387947269305E-3</v>
      </c>
      <c r="R83" s="14">
        <f>ABS(H83/M83)</f>
        <v>3.0907351013981725E-2</v>
      </c>
      <c r="S83" s="14">
        <f>ABS(I83/N83)</f>
        <v>1.0630839469391986</v>
      </c>
    </row>
    <row r="84" spans="1:19" x14ac:dyDescent="0.3">
      <c r="A84" s="1" t="s">
        <v>18</v>
      </c>
      <c r="B84" s="1" t="s">
        <v>32</v>
      </c>
      <c r="C84" s="1" t="s">
        <v>15</v>
      </c>
      <c r="D84" s="1">
        <v>1.87</v>
      </c>
      <c r="E84" s="1">
        <v>-18758.29</v>
      </c>
      <c r="F84" s="1">
        <v>25557.55</v>
      </c>
      <c r="G84" s="1">
        <v>240.46</v>
      </c>
      <c r="H84" s="1">
        <v>515.83000000000004</v>
      </c>
      <c r="I84" s="1">
        <v>14220.92</v>
      </c>
      <c r="J84" s="10">
        <v>15121.6</v>
      </c>
      <c r="K84" s="10">
        <f t="shared" si="3"/>
        <v>37382.400000000001</v>
      </c>
      <c r="L84" s="10">
        <f t="shared" si="3"/>
        <v>37382.400000000001</v>
      </c>
      <c r="M84" s="10">
        <v>8485.36</v>
      </c>
      <c r="N84" s="10">
        <v>8485.36</v>
      </c>
      <c r="O84" s="14">
        <f>ABS(E84/J84)</f>
        <v>1.2404963760448631</v>
      </c>
      <c r="P84" s="14">
        <f>ABS(F84/K84)</f>
        <v>0.68367868301660673</v>
      </c>
      <c r="Q84" s="14">
        <f>ABS(G84/L84)</f>
        <v>6.4324387947269305E-3</v>
      </c>
      <c r="R84" s="14">
        <f>ABS(H84/M84)</f>
        <v>6.0790585196149605E-2</v>
      </c>
      <c r="S84" s="14">
        <f>ABS(I84/N84)</f>
        <v>1.6759359650032526</v>
      </c>
    </row>
    <row r="85" spans="1:19" x14ac:dyDescent="0.3">
      <c r="A85" s="1" t="s">
        <v>18</v>
      </c>
      <c r="B85" s="1" t="s">
        <v>32</v>
      </c>
      <c r="C85" s="1" t="s">
        <v>16</v>
      </c>
      <c r="D85" s="1">
        <v>0</v>
      </c>
      <c r="E85" s="1">
        <v>-48905.05</v>
      </c>
      <c r="F85" s="1">
        <v>-24362.17</v>
      </c>
      <c r="G85" s="1">
        <v>-386.67</v>
      </c>
      <c r="H85" s="1">
        <v>0</v>
      </c>
      <c r="I85" s="1">
        <v>-32344.33</v>
      </c>
      <c r="J85" s="10">
        <v>15121.6</v>
      </c>
      <c r="K85" s="10">
        <f t="shared" si="3"/>
        <v>37382.400000000001</v>
      </c>
      <c r="L85" s="10">
        <f t="shared" si="3"/>
        <v>37382.400000000001</v>
      </c>
      <c r="M85" s="10">
        <v>8485.36</v>
      </c>
      <c r="N85" s="10">
        <v>8485.36</v>
      </c>
      <c r="O85" s="14">
        <f>ABS(E85/J85)</f>
        <v>3.2341187440482488</v>
      </c>
      <c r="P85" s="14">
        <f>ABS(F85/K85)</f>
        <v>0.65170160289334012</v>
      </c>
      <c r="Q85" s="14">
        <f>ABS(G85/L85)</f>
        <v>1.0343637647663072E-2</v>
      </c>
      <c r="R85" s="14">
        <f>ABS(H85/M85)</f>
        <v>0</v>
      </c>
      <c r="S85" s="14">
        <f>ABS(I85/N85)</f>
        <v>3.8117805255168902</v>
      </c>
    </row>
    <row r="86" spans="1:19" x14ac:dyDescent="0.3">
      <c r="A86" s="1" t="s">
        <v>18</v>
      </c>
      <c r="B86" s="1" t="s">
        <v>32</v>
      </c>
      <c r="C86" s="1" t="s">
        <v>16</v>
      </c>
      <c r="D86" s="1">
        <v>0.93500000000000005</v>
      </c>
      <c r="E86" s="1">
        <v>-48814.51</v>
      </c>
      <c r="F86" s="1">
        <v>-24362.17</v>
      </c>
      <c r="G86" s="1">
        <v>-386.67</v>
      </c>
      <c r="H86" s="1">
        <v>-123.53</v>
      </c>
      <c r="I86" s="1">
        <v>-9256.01</v>
      </c>
      <c r="J86" s="10">
        <v>15121.6</v>
      </c>
      <c r="K86" s="10">
        <f t="shared" si="3"/>
        <v>37382.400000000001</v>
      </c>
      <c r="L86" s="10">
        <f t="shared" si="3"/>
        <v>37382.400000000001</v>
      </c>
      <c r="M86" s="10">
        <v>8485.36</v>
      </c>
      <c r="N86" s="10">
        <v>8485.36</v>
      </c>
      <c r="O86" s="14">
        <f>ABS(E86/J86)</f>
        <v>3.2281312824039783</v>
      </c>
      <c r="P86" s="14">
        <f>ABS(F86/K86)</f>
        <v>0.65170160289334012</v>
      </c>
      <c r="Q86" s="14">
        <f>ABS(G86/L86)</f>
        <v>1.0343637647663072E-2</v>
      </c>
      <c r="R86" s="14">
        <f>ABS(H86/M86)</f>
        <v>1.455801521679693E-2</v>
      </c>
      <c r="S86" s="14">
        <f>ABS(I86/N86)</f>
        <v>1.0908211319260468</v>
      </c>
    </row>
    <row r="87" spans="1:19" x14ac:dyDescent="0.3">
      <c r="A87" s="1" t="s">
        <v>18</v>
      </c>
      <c r="B87" s="1" t="s">
        <v>32</v>
      </c>
      <c r="C87" s="1" t="s">
        <v>16</v>
      </c>
      <c r="D87" s="1">
        <v>1.87</v>
      </c>
      <c r="E87" s="1">
        <v>-48723.97</v>
      </c>
      <c r="F87" s="1">
        <v>-24362.17</v>
      </c>
      <c r="G87" s="1">
        <v>-386.67</v>
      </c>
      <c r="H87" s="1">
        <v>-242.96</v>
      </c>
      <c r="I87" s="1">
        <v>-15575.75</v>
      </c>
      <c r="J87" s="10">
        <v>15121.6</v>
      </c>
      <c r="K87" s="10">
        <f t="shared" si="3"/>
        <v>37382.400000000001</v>
      </c>
      <c r="L87" s="10">
        <f t="shared" si="3"/>
        <v>37382.400000000001</v>
      </c>
      <c r="M87" s="10">
        <v>8485.36</v>
      </c>
      <c r="N87" s="10">
        <v>8485.36</v>
      </c>
      <c r="O87" s="14">
        <f>ABS(E87/J87)</f>
        <v>3.2221438207597082</v>
      </c>
      <c r="P87" s="14">
        <f>ABS(F87/K87)</f>
        <v>0.65170160289334012</v>
      </c>
      <c r="Q87" s="14">
        <f>ABS(G87/L87)</f>
        <v>1.0343637647663072E-2</v>
      </c>
      <c r="R87" s="14">
        <f>ABS(H87/M87)</f>
        <v>2.8632845277041869E-2</v>
      </c>
      <c r="S87" s="14">
        <f>ABS(I87/N87)</f>
        <v>1.835602732235285</v>
      </c>
    </row>
    <row r="89" spans="1:19" s="9" customFormat="1" x14ac:dyDescent="0.3">
      <c r="A89" s="7" t="s">
        <v>0</v>
      </c>
      <c r="B89" s="8"/>
      <c r="C89" s="8"/>
      <c r="D89" s="8"/>
      <c r="E89" s="8"/>
      <c r="F89" s="8"/>
      <c r="G89" s="8"/>
      <c r="H89" s="8"/>
      <c r="I89" s="8"/>
      <c r="J89" s="28"/>
      <c r="K89" s="28"/>
      <c r="L89" s="28"/>
      <c r="M89" s="28"/>
      <c r="N89" s="28"/>
      <c r="O89" s="28"/>
      <c r="P89" s="28"/>
      <c r="Q89" s="28"/>
      <c r="R89" s="28"/>
      <c r="S89" s="28"/>
    </row>
    <row r="90" spans="1:19" x14ac:dyDescent="0.3">
      <c r="A90" s="3" t="s">
        <v>1</v>
      </c>
      <c r="B90" s="3" t="s">
        <v>2</v>
      </c>
      <c r="C90" s="3" t="s">
        <v>3</v>
      </c>
      <c r="D90" s="3" t="s">
        <v>4</v>
      </c>
      <c r="E90" s="3" t="s">
        <v>6</v>
      </c>
      <c r="F90" s="3" t="s">
        <v>8</v>
      </c>
      <c r="G90" s="3" t="s">
        <v>9</v>
      </c>
      <c r="H90" s="3" t="s">
        <v>10</v>
      </c>
      <c r="I90" s="4" t="s">
        <v>12</v>
      </c>
      <c r="J90" s="11" t="s">
        <v>19</v>
      </c>
      <c r="K90" s="11" t="s">
        <v>20</v>
      </c>
      <c r="L90" s="11" t="s">
        <v>21</v>
      </c>
      <c r="M90" s="12" t="s">
        <v>22</v>
      </c>
      <c r="N90" s="12" t="s">
        <v>24</v>
      </c>
    </row>
    <row r="91" spans="1:19" x14ac:dyDescent="0.3">
      <c r="A91" s="5"/>
      <c r="B91" s="5"/>
      <c r="C91" s="5"/>
      <c r="D91" s="5" t="s">
        <v>5</v>
      </c>
      <c r="E91" s="5" t="s">
        <v>7</v>
      </c>
      <c r="F91" s="5" t="s">
        <v>7</v>
      </c>
      <c r="G91" s="5" t="s">
        <v>7</v>
      </c>
      <c r="H91" s="5" t="s">
        <v>11</v>
      </c>
      <c r="I91" s="6" t="s">
        <v>11</v>
      </c>
      <c r="J91" s="13" t="s">
        <v>7</v>
      </c>
      <c r="K91" s="13" t="s">
        <v>7</v>
      </c>
      <c r="L91" s="13" t="s">
        <v>7</v>
      </c>
      <c r="M91" s="12" t="s">
        <v>23</v>
      </c>
      <c r="N91" s="12" t="s">
        <v>23</v>
      </c>
      <c r="O91" s="15" t="s">
        <v>25</v>
      </c>
      <c r="P91" s="15" t="s">
        <v>26</v>
      </c>
      <c r="Q91" s="15" t="s">
        <v>27</v>
      </c>
      <c r="R91" s="15" t="s">
        <v>28</v>
      </c>
      <c r="S91" s="15" t="s">
        <v>29</v>
      </c>
    </row>
    <row r="92" spans="1:19" x14ac:dyDescent="0.3">
      <c r="A92" s="2" t="s">
        <v>13</v>
      </c>
      <c r="B92" s="2" t="s">
        <v>33</v>
      </c>
      <c r="C92" s="2" t="s">
        <v>15</v>
      </c>
      <c r="D92" s="2">
        <v>0</v>
      </c>
      <c r="E92" s="2">
        <v>7152.84</v>
      </c>
      <c r="F92" s="2">
        <v>8325.31</v>
      </c>
      <c r="G92" s="2">
        <v>-727.45</v>
      </c>
      <c r="H92" s="2">
        <v>-913.98</v>
      </c>
      <c r="I92" s="2">
        <v>14002.63</v>
      </c>
      <c r="J92" s="10">
        <v>15121.6</v>
      </c>
      <c r="K92" s="10">
        <f>37382.4</f>
        <v>37382.400000000001</v>
      </c>
      <c r="L92" s="10">
        <f>37382.4</f>
        <v>37382.400000000001</v>
      </c>
      <c r="M92" s="10">
        <v>8485.36</v>
      </c>
      <c r="N92" s="10">
        <v>8485.36</v>
      </c>
      <c r="O92" s="14">
        <f>ABS(E92/J92)</f>
        <v>0.47302137339964023</v>
      </c>
      <c r="P92" s="14">
        <f>ABS(F92/K92)</f>
        <v>0.2227066747988358</v>
      </c>
      <c r="Q92" s="14">
        <f>ABS(G92/L92)</f>
        <v>1.9459692261599042E-2</v>
      </c>
      <c r="R92" s="14">
        <f>ABS(H92/M92)</f>
        <v>0.10771257789887523</v>
      </c>
      <c r="S92" s="14">
        <f>ABS(I92/N92)</f>
        <v>1.6502104801681954</v>
      </c>
    </row>
    <row r="93" spans="1:19" x14ac:dyDescent="0.3">
      <c r="A93" s="2" t="s">
        <v>13</v>
      </c>
      <c r="B93" s="2" t="s">
        <v>33</v>
      </c>
      <c r="C93" s="2" t="s">
        <v>15</v>
      </c>
      <c r="D93" s="2">
        <v>1.52</v>
      </c>
      <c r="E93" s="2">
        <v>7224.57</v>
      </c>
      <c r="F93" s="2">
        <v>8325.31</v>
      </c>
      <c r="G93" s="2">
        <v>-727.45</v>
      </c>
      <c r="H93" s="2">
        <v>272.57</v>
      </c>
      <c r="I93" s="2">
        <v>1108.1199999999999</v>
      </c>
      <c r="J93" s="10">
        <v>15121.6</v>
      </c>
      <c r="K93" s="10">
        <f t="shared" ref="K93:L109" si="4">37382.4</f>
        <v>37382.400000000001</v>
      </c>
      <c r="L93" s="10">
        <f t="shared" si="4"/>
        <v>37382.400000000001</v>
      </c>
      <c r="M93" s="10">
        <v>8485.36</v>
      </c>
      <c r="N93" s="10">
        <v>8485.36</v>
      </c>
      <c r="O93" s="14">
        <f>ABS(E93/J93)</f>
        <v>0.47776491905618451</v>
      </c>
      <c r="P93" s="14">
        <f>ABS(F93/K93)</f>
        <v>0.2227066747988358</v>
      </c>
      <c r="Q93" s="14">
        <f>ABS(G93/L93)</f>
        <v>1.9459692261599042E-2</v>
      </c>
      <c r="R93" s="14">
        <f>ABS(H93/M93)</f>
        <v>3.2122384907652707E-2</v>
      </c>
      <c r="S93" s="14">
        <f>ABS(I93/N93)</f>
        <v>0.13059198431180288</v>
      </c>
    </row>
    <row r="94" spans="1:19" x14ac:dyDescent="0.3">
      <c r="A94" s="2" t="s">
        <v>13</v>
      </c>
      <c r="B94" s="2" t="s">
        <v>33</v>
      </c>
      <c r="C94" s="2" t="s">
        <v>15</v>
      </c>
      <c r="D94" s="2">
        <v>3.04</v>
      </c>
      <c r="E94" s="2">
        <v>7296.31</v>
      </c>
      <c r="F94" s="2">
        <v>8325.31</v>
      </c>
      <c r="G94" s="2">
        <v>-727.45</v>
      </c>
      <c r="H94" s="2">
        <v>2186.31</v>
      </c>
      <c r="I94" s="2">
        <v>10405.27</v>
      </c>
      <c r="J94" s="10">
        <v>15121.6</v>
      </c>
      <c r="K94" s="10">
        <f t="shared" si="4"/>
        <v>37382.400000000001</v>
      </c>
      <c r="L94" s="10">
        <f t="shared" si="4"/>
        <v>37382.400000000001</v>
      </c>
      <c r="M94" s="10">
        <v>8485.36</v>
      </c>
      <c r="N94" s="10">
        <v>8485.36</v>
      </c>
      <c r="O94" s="14">
        <f>ABS(E94/J94)</f>
        <v>0.48250912601841078</v>
      </c>
      <c r="P94" s="14">
        <f>ABS(F94/K94)</f>
        <v>0.2227066747988358</v>
      </c>
      <c r="Q94" s="14">
        <f>ABS(G94/L94)</f>
        <v>1.9459692261599042E-2</v>
      </c>
      <c r="R94" s="14">
        <f>ABS(H94/M94)</f>
        <v>0.2576567169807763</v>
      </c>
      <c r="S94" s="14">
        <f>ABS(I94/N94)</f>
        <v>1.2262614668087153</v>
      </c>
    </row>
    <row r="95" spans="1:19" x14ac:dyDescent="0.3">
      <c r="A95" s="2" t="s">
        <v>13</v>
      </c>
      <c r="B95" s="2" t="s">
        <v>33</v>
      </c>
      <c r="C95" s="2" t="s">
        <v>16</v>
      </c>
      <c r="D95" s="2">
        <v>0</v>
      </c>
      <c r="E95" s="2">
        <v>-20031.2</v>
      </c>
      <c r="F95" s="2">
        <v>-7206.37</v>
      </c>
      <c r="G95" s="2">
        <v>-1261.51</v>
      </c>
      <c r="H95" s="2">
        <v>-1698.3</v>
      </c>
      <c r="I95" s="2">
        <v>-11996.81</v>
      </c>
      <c r="J95" s="10">
        <v>15121.6</v>
      </c>
      <c r="K95" s="10">
        <f t="shared" si="4"/>
        <v>37382.400000000001</v>
      </c>
      <c r="L95" s="10">
        <f t="shared" si="4"/>
        <v>37382.400000000001</v>
      </c>
      <c r="M95" s="10">
        <v>8485.36</v>
      </c>
      <c r="N95" s="10">
        <v>8485.36</v>
      </c>
      <c r="O95" s="14">
        <f>ABS(E95/J95)</f>
        <v>1.3246746376044862</v>
      </c>
      <c r="P95" s="14">
        <f>ABS(F95/K95)</f>
        <v>0.19277440720766992</v>
      </c>
      <c r="Q95" s="14">
        <f>ABS(G95/L95)</f>
        <v>3.374609441876391E-2</v>
      </c>
      <c r="R95" s="14">
        <f>ABS(H95/M95)</f>
        <v>0.20014471984688922</v>
      </c>
      <c r="S95" s="14">
        <f>ABS(I95/N95)</f>
        <v>1.4138245165791432</v>
      </c>
    </row>
    <row r="96" spans="1:19" x14ac:dyDescent="0.3">
      <c r="A96" s="2" t="s">
        <v>13</v>
      </c>
      <c r="B96" s="2" t="s">
        <v>33</v>
      </c>
      <c r="C96" s="2" t="s">
        <v>16</v>
      </c>
      <c r="D96" s="2">
        <v>1.52</v>
      </c>
      <c r="E96" s="2">
        <v>-19935.560000000001</v>
      </c>
      <c r="F96" s="2">
        <v>-7206.37</v>
      </c>
      <c r="G96" s="2">
        <v>-1261.3599999999999</v>
      </c>
      <c r="H96" s="2">
        <v>105.15</v>
      </c>
      <c r="I96" s="2">
        <v>-803.58</v>
      </c>
      <c r="J96" s="10">
        <v>15121.6</v>
      </c>
      <c r="K96" s="10">
        <f t="shared" si="4"/>
        <v>37382.400000000001</v>
      </c>
      <c r="L96" s="10">
        <f t="shared" si="4"/>
        <v>37382.400000000001</v>
      </c>
      <c r="M96" s="10">
        <v>8485.36</v>
      </c>
      <c r="N96" s="10">
        <v>8485.36</v>
      </c>
      <c r="O96" s="14">
        <f>ABS(E96/J96)</f>
        <v>1.3183499100624274</v>
      </c>
      <c r="P96" s="14">
        <f>ABS(F96/K96)</f>
        <v>0.19277440720766992</v>
      </c>
      <c r="Q96" s="14">
        <f>ABS(G96/L96)</f>
        <v>3.3742081835302168E-2</v>
      </c>
      <c r="R96" s="14">
        <f>ABS(H96/M96)</f>
        <v>1.2391931514985811E-2</v>
      </c>
      <c r="S96" s="14">
        <f>ABS(I96/N96)</f>
        <v>9.4701933683426512E-2</v>
      </c>
    </row>
    <row r="97" spans="1:19" x14ac:dyDescent="0.3">
      <c r="A97" s="2" t="s">
        <v>13</v>
      </c>
      <c r="B97" s="2" t="s">
        <v>33</v>
      </c>
      <c r="C97" s="2" t="s">
        <v>16</v>
      </c>
      <c r="D97" s="2">
        <v>3.04</v>
      </c>
      <c r="E97" s="2">
        <v>-19839.91</v>
      </c>
      <c r="F97" s="2">
        <v>-7206.37</v>
      </c>
      <c r="G97" s="2">
        <v>-1261.58</v>
      </c>
      <c r="H97" s="2">
        <v>1348.12</v>
      </c>
      <c r="I97" s="2">
        <v>-11807.92</v>
      </c>
      <c r="J97" s="10">
        <v>15121.6</v>
      </c>
      <c r="K97" s="10">
        <f t="shared" si="4"/>
        <v>37382.400000000001</v>
      </c>
      <c r="L97" s="10">
        <f t="shared" si="4"/>
        <v>37382.400000000001</v>
      </c>
      <c r="M97" s="10">
        <v>8485.36</v>
      </c>
      <c r="N97" s="10">
        <v>8485.36</v>
      </c>
      <c r="O97" s="14">
        <f>ABS(E97/J97)</f>
        <v>1.3120245212146862</v>
      </c>
      <c r="P97" s="14">
        <f>ABS(F97/K97)</f>
        <v>0.19277440720766992</v>
      </c>
      <c r="Q97" s="14">
        <f>ABS(G97/L97)</f>
        <v>3.3747966957712719E-2</v>
      </c>
      <c r="R97" s="14">
        <f>ABS(H97/M97)</f>
        <v>0.15887599347582188</v>
      </c>
      <c r="S97" s="14">
        <f>ABS(I97/N97)</f>
        <v>1.3915638228666785</v>
      </c>
    </row>
    <row r="98" spans="1:19" x14ac:dyDescent="0.3">
      <c r="A98" s="2" t="s">
        <v>17</v>
      </c>
      <c r="B98" s="2" t="s">
        <v>33</v>
      </c>
      <c r="C98" s="2" t="s">
        <v>15</v>
      </c>
      <c r="D98" s="2">
        <v>0</v>
      </c>
      <c r="E98" s="2">
        <v>36843.26</v>
      </c>
      <c r="F98" s="2">
        <v>13474.03</v>
      </c>
      <c r="G98" s="2">
        <v>-291.79000000000002</v>
      </c>
      <c r="H98" s="2">
        <v>-281.39</v>
      </c>
      <c r="I98" s="2">
        <v>21737.78</v>
      </c>
      <c r="J98" s="10">
        <v>15121.6</v>
      </c>
      <c r="K98" s="10">
        <f t="shared" si="4"/>
        <v>37382.400000000001</v>
      </c>
      <c r="L98" s="10">
        <f t="shared" si="4"/>
        <v>37382.400000000001</v>
      </c>
      <c r="M98" s="10">
        <v>8485.36</v>
      </c>
      <c r="N98" s="10">
        <v>8485.36</v>
      </c>
      <c r="O98" s="14">
        <f>ABS(E98/J98)</f>
        <v>2.4364657179134483</v>
      </c>
      <c r="P98" s="14">
        <f>ABS(F98/K98)</f>
        <v>0.36043779960623179</v>
      </c>
      <c r="Q98" s="14">
        <f>ABS(G98/L98)</f>
        <v>7.8055448553329913E-3</v>
      </c>
      <c r="R98" s="14">
        <f>ABS(H98/M98)</f>
        <v>3.31618222444304E-2</v>
      </c>
      <c r="S98" s="14">
        <f>ABS(I98/N98)</f>
        <v>2.5617982030226174</v>
      </c>
    </row>
    <row r="99" spans="1:19" x14ac:dyDescent="0.3">
      <c r="A99" s="2" t="s">
        <v>17</v>
      </c>
      <c r="B99" s="2" t="s">
        <v>33</v>
      </c>
      <c r="C99" s="2" t="s">
        <v>15</v>
      </c>
      <c r="D99" s="2">
        <v>1.4850000000000001</v>
      </c>
      <c r="E99" s="2">
        <v>36913.339999999997</v>
      </c>
      <c r="F99" s="2">
        <v>13474.03</v>
      </c>
      <c r="G99" s="2">
        <v>-291.79000000000002</v>
      </c>
      <c r="H99" s="2">
        <v>80.53</v>
      </c>
      <c r="I99" s="2">
        <v>1051.1099999999999</v>
      </c>
      <c r="J99" s="10">
        <v>15121.6</v>
      </c>
      <c r="K99" s="10">
        <f t="shared" si="4"/>
        <v>37382.400000000001</v>
      </c>
      <c r="L99" s="10">
        <f t="shared" si="4"/>
        <v>37382.400000000001</v>
      </c>
      <c r="M99" s="10">
        <v>8485.36</v>
      </c>
      <c r="N99" s="10">
        <v>8485.36</v>
      </c>
      <c r="O99" s="14">
        <f>ABS(E99/J99)</f>
        <v>2.4411001481324726</v>
      </c>
      <c r="P99" s="14">
        <f>ABS(F99/K99)</f>
        <v>0.36043779960623179</v>
      </c>
      <c r="Q99" s="14">
        <f>ABS(G99/L99)</f>
        <v>7.8055448553329913E-3</v>
      </c>
      <c r="R99" s="14">
        <f>ABS(H99/M99)</f>
        <v>9.4904635749101969E-3</v>
      </c>
      <c r="S99" s="14">
        <f>ABS(I99/N99)</f>
        <v>0.12387335363496656</v>
      </c>
    </row>
    <row r="100" spans="1:19" x14ac:dyDescent="0.3">
      <c r="A100" s="2" t="s">
        <v>17</v>
      </c>
      <c r="B100" s="2" t="s">
        <v>33</v>
      </c>
      <c r="C100" s="2" t="s">
        <v>15</v>
      </c>
      <c r="D100" s="2">
        <v>2.97</v>
      </c>
      <c r="E100" s="2">
        <v>36983.42</v>
      </c>
      <c r="F100" s="2">
        <v>13474.03</v>
      </c>
      <c r="G100" s="2">
        <v>-291.79000000000002</v>
      </c>
      <c r="H100" s="2">
        <v>961.92</v>
      </c>
      <c r="I100" s="2">
        <v>17985.59</v>
      </c>
      <c r="J100" s="10">
        <v>15121.6</v>
      </c>
      <c r="K100" s="10">
        <f t="shared" si="4"/>
        <v>37382.400000000001</v>
      </c>
      <c r="L100" s="10">
        <f t="shared" si="4"/>
        <v>37382.400000000001</v>
      </c>
      <c r="M100" s="10">
        <v>8485.36</v>
      </c>
      <c r="N100" s="10">
        <v>8485.36</v>
      </c>
      <c r="O100" s="14">
        <f>ABS(E100/J100)</f>
        <v>2.4457345783514972</v>
      </c>
      <c r="P100" s="14">
        <f>ABS(F100/K100)</f>
        <v>0.36043779960623179</v>
      </c>
      <c r="Q100" s="14">
        <f>ABS(G100/L100)</f>
        <v>7.8055448553329913E-3</v>
      </c>
      <c r="R100" s="14">
        <f>ABS(H100/M100)</f>
        <v>0.11336230872938802</v>
      </c>
      <c r="S100" s="14">
        <f>ABS(I100/N100)</f>
        <v>2.1196024682511996</v>
      </c>
    </row>
    <row r="101" spans="1:19" x14ac:dyDescent="0.3">
      <c r="A101" s="2" t="s">
        <v>17</v>
      </c>
      <c r="B101" s="2" t="s">
        <v>33</v>
      </c>
      <c r="C101" s="2" t="s">
        <v>16</v>
      </c>
      <c r="D101" s="2">
        <v>0</v>
      </c>
      <c r="E101" s="2">
        <v>-68765.11</v>
      </c>
      <c r="F101" s="2">
        <v>-12357.97</v>
      </c>
      <c r="G101" s="2">
        <v>-629.78</v>
      </c>
      <c r="H101" s="2">
        <v>-1053.3</v>
      </c>
      <c r="I101" s="2">
        <v>-20244.55</v>
      </c>
      <c r="J101" s="10">
        <v>15121.6</v>
      </c>
      <c r="K101" s="10">
        <f t="shared" si="4"/>
        <v>37382.400000000001</v>
      </c>
      <c r="L101" s="10">
        <f t="shared" si="4"/>
        <v>37382.400000000001</v>
      </c>
      <c r="M101" s="10">
        <v>8485.36</v>
      </c>
      <c r="N101" s="10">
        <v>8485.36</v>
      </c>
      <c r="O101" s="14">
        <f>ABS(E101/J101)</f>
        <v>4.5474757962120407</v>
      </c>
      <c r="P101" s="14">
        <f>ABS(F101/K101)</f>
        <v>0.33058257361753124</v>
      </c>
      <c r="Q101" s="14">
        <f>ABS(G101/L101)</f>
        <v>1.6846965416880671E-2</v>
      </c>
      <c r="R101" s="14">
        <f>ABS(H101/M101)</f>
        <v>0.12413144521858824</v>
      </c>
      <c r="S101" s="14">
        <f>ABS(I101/N101)</f>
        <v>2.3858209905060006</v>
      </c>
    </row>
    <row r="102" spans="1:19" x14ac:dyDescent="0.3">
      <c r="A102" s="2" t="s">
        <v>17</v>
      </c>
      <c r="B102" s="2" t="s">
        <v>33</v>
      </c>
      <c r="C102" s="2" t="s">
        <v>16</v>
      </c>
      <c r="D102" s="2">
        <v>1.4850000000000001</v>
      </c>
      <c r="E102" s="2">
        <v>-68671.67</v>
      </c>
      <c r="F102" s="2">
        <v>-12357.97</v>
      </c>
      <c r="G102" s="2">
        <v>-629.9</v>
      </c>
      <c r="H102" s="2">
        <v>-72.95</v>
      </c>
      <c r="I102" s="2">
        <v>-1231.04</v>
      </c>
      <c r="J102" s="10">
        <v>15121.6</v>
      </c>
      <c r="K102" s="10">
        <f t="shared" si="4"/>
        <v>37382.400000000001</v>
      </c>
      <c r="L102" s="10">
        <f t="shared" si="4"/>
        <v>37382.400000000001</v>
      </c>
      <c r="M102" s="10">
        <v>8485.36</v>
      </c>
      <c r="N102" s="10">
        <v>8485.36</v>
      </c>
      <c r="O102" s="14">
        <f>ABS(E102/J102)</f>
        <v>4.5412965559200078</v>
      </c>
      <c r="P102" s="14">
        <f>ABS(F102/K102)</f>
        <v>0.33058257361753124</v>
      </c>
      <c r="Q102" s="14">
        <f>ABS(G102/L102)</f>
        <v>1.6850175483650059E-2</v>
      </c>
      <c r="R102" s="14">
        <f>ABS(H102/M102)</f>
        <v>8.5971602854799326E-3</v>
      </c>
      <c r="S102" s="14">
        <f>ABS(I102/N102)</f>
        <v>0.14507811100530796</v>
      </c>
    </row>
    <row r="103" spans="1:19" x14ac:dyDescent="0.3">
      <c r="A103" s="2" t="s">
        <v>17</v>
      </c>
      <c r="B103" s="2" t="s">
        <v>33</v>
      </c>
      <c r="C103" s="2" t="s">
        <v>16</v>
      </c>
      <c r="D103" s="2">
        <v>2.97</v>
      </c>
      <c r="E103" s="2">
        <v>-68578.22</v>
      </c>
      <c r="F103" s="2">
        <v>-12357.97</v>
      </c>
      <c r="G103" s="2">
        <v>-630.09</v>
      </c>
      <c r="H103" s="2">
        <v>398.26</v>
      </c>
      <c r="I103" s="2">
        <v>-19830.12</v>
      </c>
      <c r="J103" s="10">
        <v>15121.6</v>
      </c>
      <c r="K103" s="10">
        <f t="shared" si="4"/>
        <v>37382.400000000001</v>
      </c>
      <c r="L103" s="10">
        <f t="shared" si="4"/>
        <v>37382.400000000001</v>
      </c>
      <c r="M103" s="10">
        <v>8485.36</v>
      </c>
      <c r="N103" s="10">
        <v>8485.36</v>
      </c>
      <c r="O103" s="14">
        <f>ABS(E103/J103)</f>
        <v>4.5351166543222936</v>
      </c>
      <c r="P103" s="14">
        <f>ABS(F103/K103)</f>
        <v>0.33058257361753124</v>
      </c>
      <c r="Q103" s="14">
        <f>ABS(G103/L103)</f>
        <v>1.6855258089368261E-2</v>
      </c>
      <c r="R103" s="14">
        <f>ABS(H103/M103)</f>
        <v>4.693495620692581E-2</v>
      </c>
      <c r="S103" s="14">
        <f>ABS(I103/N103)</f>
        <v>2.3369803991816491</v>
      </c>
    </row>
    <row r="104" spans="1:19" x14ac:dyDescent="0.3">
      <c r="A104" s="2" t="s">
        <v>18</v>
      </c>
      <c r="B104" s="2" t="s">
        <v>33</v>
      </c>
      <c r="C104" s="2" t="s">
        <v>15</v>
      </c>
      <c r="D104" s="2">
        <v>0</v>
      </c>
      <c r="E104" s="2">
        <v>77657.33</v>
      </c>
      <c r="F104" s="2">
        <v>20480.009999999998</v>
      </c>
      <c r="G104" s="2">
        <v>-333.92</v>
      </c>
      <c r="H104" s="2">
        <v>0</v>
      </c>
      <c r="I104" s="2">
        <v>29578.3</v>
      </c>
      <c r="J104" s="10">
        <v>15121.6</v>
      </c>
      <c r="K104" s="10">
        <f t="shared" si="4"/>
        <v>37382.400000000001</v>
      </c>
      <c r="L104" s="10">
        <f t="shared" si="4"/>
        <v>37382.400000000001</v>
      </c>
      <c r="M104" s="10">
        <v>8485.36</v>
      </c>
      <c r="N104" s="10">
        <v>8485.36</v>
      </c>
      <c r="O104" s="14">
        <f>ABS(E104/J104)</f>
        <v>5.1355233573166856</v>
      </c>
      <c r="P104" s="14">
        <f>ABS(F104/K104)</f>
        <v>0.54785166281458653</v>
      </c>
      <c r="Q104" s="14">
        <f>ABS(G104/L104)</f>
        <v>8.9325457969525769E-3</v>
      </c>
      <c r="R104" s="14">
        <f>ABS(H104/M104)</f>
        <v>0</v>
      </c>
      <c r="S104" s="14">
        <f>ABS(I104/N104)</f>
        <v>3.4858037844004257</v>
      </c>
    </row>
    <row r="105" spans="1:19" x14ac:dyDescent="0.3">
      <c r="A105" s="2" t="s">
        <v>18</v>
      </c>
      <c r="B105" s="2" t="s">
        <v>33</v>
      </c>
      <c r="C105" s="2" t="s">
        <v>15</v>
      </c>
      <c r="D105" s="2">
        <v>0.93500000000000005</v>
      </c>
      <c r="E105" s="2">
        <v>77725.240000000005</v>
      </c>
      <c r="F105" s="2">
        <v>20480.009999999998</v>
      </c>
      <c r="G105" s="2">
        <v>-333.92</v>
      </c>
      <c r="H105" s="2">
        <v>864.6</v>
      </c>
      <c r="I105" s="2">
        <v>10200.76</v>
      </c>
      <c r="J105" s="10">
        <v>15121.6</v>
      </c>
      <c r="K105" s="10">
        <f t="shared" si="4"/>
        <v>37382.400000000001</v>
      </c>
      <c r="L105" s="10">
        <f t="shared" si="4"/>
        <v>37382.400000000001</v>
      </c>
      <c r="M105" s="10">
        <v>8485.36</v>
      </c>
      <c r="N105" s="10">
        <v>8485.36</v>
      </c>
      <c r="O105" s="14">
        <f>ABS(E105/J105)</f>
        <v>5.1400142842027297</v>
      </c>
      <c r="P105" s="14">
        <f>ABS(F105/K105)</f>
        <v>0.54785166281458653</v>
      </c>
      <c r="Q105" s="14">
        <f>ABS(G105/L105)</f>
        <v>8.9325457969525769E-3</v>
      </c>
      <c r="R105" s="14">
        <f>ABS(H105/M105)</f>
        <v>0.10189314301337833</v>
      </c>
      <c r="S105" s="14">
        <f>ABS(I105/N105)</f>
        <v>1.2021599554998255</v>
      </c>
    </row>
    <row r="106" spans="1:19" x14ac:dyDescent="0.3">
      <c r="A106" s="2" t="s">
        <v>18</v>
      </c>
      <c r="B106" s="2" t="s">
        <v>33</v>
      </c>
      <c r="C106" s="2" t="s">
        <v>15</v>
      </c>
      <c r="D106" s="2">
        <v>1.87</v>
      </c>
      <c r="E106" s="2">
        <v>77793.149999999994</v>
      </c>
      <c r="F106" s="2">
        <v>20480.009999999998</v>
      </c>
      <c r="G106" s="2">
        <v>-333.92</v>
      </c>
      <c r="H106" s="2">
        <v>1709.4</v>
      </c>
      <c r="I106" s="2">
        <v>8575.77</v>
      </c>
      <c r="J106" s="10">
        <v>15121.6</v>
      </c>
      <c r="K106" s="10">
        <f t="shared" si="4"/>
        <v>37382.400000000001</v>
      </c>
      <c r="L106" s="10">
        <f t="shared" si="4"/>
        <v>37382.400000000001</v>
      </c>
      <c r="M106" s="10">
        <v>8485.36</v>
      </c>
      <c r="N106" s="10">
        <v>8485.36</v>
      </c>
      <c r="O106" s="14">
        <f>ABS(E106/J106)</f>
        <v>5.1445052110887728</v>
      </c>
      <c r="P106" s="14">
        <f>ABS(F106/K106)</f>
        <v>0.54785166281458653</v>
      </c>
      <c r="Q106" s="14">
        <f>ABS(G106/L106)</f>
        <v>8.9325457969525769E-3</v>
      </c>
      <c r="R106" s="14">
        <f>ABS(H106/M106)</f>
        <v>0.2014528552707251</v>
      </c>
      <c r="S106" s="14">
        <f>ABS(I106/N106)</f>
        <v>1.0106548219521623</v>
      </c>
    </row>
    <row r="107" spans="1:19" x14ac:dyDescent="0.3">
      <c r="A107" s="2" t="s">
        <v>18</v>
      </c>
      <c r="B107" s="2" t="s">
        <v>33</v>
      </c>
      <c r="C107" s="2" t="s">
        <v>16</v>
      </c>
      <c r="D107" s="2">
        <v>0</v>
      </c>
      <c r="E107" s="2">
        <v>-126578.5</v>
      </c>
      <c r="F107" s="2">
        <v>-19736.62</v>
      </c>
      <c r="G107" s="2">
        <v>-990.56</v>
      </c>
      <c r="H107" s="2">
        <v>0</v>
      </c>
      <c r="I107" s="2">
        <v>-29006.82</v>
      </c>
      <c r="J107" s="10">
        <v>15121.6</v>
      </c>
      <c r="K107" s="10">
        <f t="shared" si="4"/>
        <v>37382.400000000001</v>
      </c>
      <c r="L107" s="10">
        <f t="shared" si="4"/>
        <v>37382.400000000001</v>
      </c>
      <c r="M107" s="10">
        <v>8485.36</v>
      </c>
      <c r="N107" s="10">
        <v>8485.36</v>
      </c>
      <c r="O107" s="14">
        <f>ABS(E107/J107)</f>
        <v>8.3707081261242191</v>
      </c>
      <c r="P107" s="14">
        <f>ABS(F107/K107)</f>
        <v>0.52796556668378702</v>
      </c>
      <c r="Q107" s="14">
        <f>ABS(G107/L107)</f>
        <v>2.6498031159048106E-2</v>
      </c>
      <c r="R107" s="14">
        <f>ABS(H107/M107)</f>
        <v>0</v>
      </c>
      <c r="S107" s="14">
        <f>ABS(I107/N107)</f>
        <v>3.4184548445793692</v>
      </c>
    </row>
    <row r="108" spans="1:19" x14ac:dyDescent="0.3">
      <c r="A108" s="2" t="s">
        <v>18</v>
      </c>
      <c r="B108" s="2" t="s">
        <v>33</v>
      </c>
      <c r="C108" s="2" t="s">
        <v>16</v>
      </c>
      <c r="D108" s="2">
        <v>0.93500000000000005</v>
      </c>
      <c r="E108" s="2">
        <v>-126487.95</v>
      </c>
      <c r="F108" s="2">
        <v>-19736.62</v>
      </c>
      <c r="G108" s="2">
        <v>-990.56</v>
      </c>
      <c r="H108" s="2">
        <v>394.27</v>
      </c>
      <c r="I108" s="2">
        <v>-10328.14</v>
      </c>
      <c r="J108" s="10">
        <v>15121.6</v>
      </c>
      <c r="K108" s="10">
        <f t="shared" si="4"/>
        <v>37382.400000000001</v>
      </c>
      <c r="L108" s="10">
        <f t="shared" si="4"/>
        <v>37382.400000000001</v>
      </c>
      <c r="M108" s="10">
        <v>8485.36</v>
      </c>
      <c r="N108" s="10">
        <v>8485.36</v>
      </c>
      <c r="O108" s="14">
        <f>ABS(E108/J108)</f>
        <v>8.3647200031742663</v>
      </c>
      <c r="P108" s="14">
        <f>ABS(F108/K108)</f>
        <v>0.52796556668378702</v>
      </c>
      <c r="Q108" s="14">
        <f>ABS(G108/L108)</f>
        <v>2.6498031159048106E-2</v>
      </c>
      <c r="R108" s="14">
        <f>ABS(H108/M108)</f>
        <v>4.6464734554573991E-2</v>
      </c>
      <c r="S108" s="14">
        <f>ABS(I108/N108)</f>
        <v>1.2171716933636285</v>
      </c>
    </row>
    <row r="109" spans="1:19" x14ac:dyDescent="0.3">
      <c r="A109" s="2" t="s">
        <v>18</v>
      </c>
      <c r="B109" s="2" t="s">
        <v>33</v>
      </c>
      <c r="C109" s="2" t="s">
        <v>16</v>
      </c>
      <c r="D109" s="2">
        <v>1.87</v>
      </c>
      <c r="E109" s="2">
        <v>-126397.41</v>
      </c>
      <c r="F109" s="2">
        <v>-19736.62</v>
      </c>
      <c r="G109" s="2">
        <v>-990.56</v>
      </c>
      <c r="H109" s="2">
        <v>779.52</v>
      </c>
      <c r="I109" s="2">
        <v>-9399.52</v>
      </c>
      <c r="J109" s="10">
        <v>15121.6</v>
      </c>
      <c r="K109" s="10">
        <f t="shared" si="4"/>
        <v>37382.400000000001</v>
      </c>
      <c r="L109" s="10">
        <f t="shared" si="4"/>
        <v>37382.400000000001</v>
      </c>
      <c r="M109" s="10">
        <v>8485.36</v>
      </c>
      <c r="N109" s="10">
        <v>8485.36</v>
      </c>
      <c r="O109" s="14">
        <f>ABS(E109/J109)</f>
        <v>8.3587325415299976</v>
      </c>
      <c r="P109" s="14">
        <f>ABS(F109/K109)</f>
        <v>0.52796556668378702</v>
      </c>
      <c r="Q109" s="14">
        <f>ABS(G109/L109)</f>
        <v>2.6498031159048106E-2</v>
      </c>
      <c r="R109" s="14">
        <f>ABS(H109/M109)</f>
        <v>9.1866461764733606E-2</v>
      </c>
      <c r="S109" s="14">
        <f>ABS(I109/N109)</f>
        <v>1.1077337909057483</v>
      </c>
    </row>
    <row r="111" spans="1:19" s="9" customFormat="1" x14ac:dyDescent="0.3">
      <c r="A111" s="7" t="s">
        <v>0</v>
      </c>
      <c r="B111" s="8"/>
      <c r="C111" s="8"/>
      <c r="D111" s="8"/>
      <c r="E111" s="8"/>
      <c r="F111" s="8"/>
      <c r="G111" s="8"/>
      <c r="H111" s="8"/>
      <c r="I111" s="8"/>
      <c r="J111" s="29"/>
      <c r="K111" s="29"/>
      <c r="L111" s="29"/>
      <c r="M111" s="29"/>
      <c r="N111" s="29"/>
      <c r="O111" s="29"/>
      <c r="P111" s="29"/>
      <c r="Q111" s="29"/>
      <c r="R111" s="29"/>
      <c r="S111" s="29"/>
    </row>
    <row r="112" spans="1:19" x14ac:dyDescent="0.3">
      <c r="A112" s="3" t="s">
        <v>1</v>
      </c>
      <c r="B112" s="3" t="s">
        <v>2</v>
      </c>
      <c r="C112" s="3" t="s">
        <v>3</v>
      </c>
      <c r="D112" s="3" t="s">
        <v>4</v>
      </c>
      <c r="E112" s="3" t="s">
        <v>6</v>
      </c>
      <c r="F112" s="3" t="s">
        <v>8</v>
      </c>
      <c r="G112" s="3" t="s">
        <v>9</v>
      </c>
      <c r="H112" s="3" t="s">
        <v>10</v>
      </c>
      <c r="I112" s="4" t="s">
        <v>12</v>
      </c>
      <c r="J112" s="11" t="s">
        <v>19</v>
      </c>
      <c r="K112" s="11" t="s">
        <v>20</v>
      </c>
      <c r="L112" s="11" t="s">
        <v>21</v>
      </c>
      <c r="M112" s="12" t="s">
        <v>22</v>
      </c>
      <c r="N112" s="12" t="s">
        <v>24</v>
      </c>
    </row>
    <row r="113" spans="1:19" x14ac:dyDescent="0.3">
      <c r="A113" s="5"/>
      <c r="B113" s="5"/>
      <c r="C113" s="5"/>
      <c r="D113" s="5" t="s">
        <v>5</v>
      </c>
      <c r="E113" s="5" t="s">
        <v>7</v>
      </c>
      <c r="F113" s="5" t="s">
        <v>7</v>
      </c>
      <c r="G113" s="5" t="s">
        <v>7</v>
      </c>
      <c r="H113" s="5" t="s">
        <v>11</v>
      </c>
      <c r="I113" s="6" t="s">
        <v>11</v>
      </c>
      <c r="J113" s="13" t="s">
        <v>7</v>
      </c>
      <c r="K113" s="13" t="s">
        <v>7</v>
      </c>
      <c r="L113" s="13" t="s">
        <v>7</v>
      </c>
      <c r="M113" s="12" t="s">
        <v>23</v>
      </c>
      <c r="N113" s="12" t="s">
        <v>23</v>
      </c>
      <c r="O113" s="15" t="s">
        <v>25</v>
      </c>
      <c r="P113" s="15" t="s">
        <v>26</v>
      </c>
      <c r="Q113" s="15" t="s">
        <v>27</v>
      </c>
      <c r="R113" s="15" t="s">
        <v>28</v>
      </c>
      <c r="S113" s="15" t="s">
        <v>29</v>
      </c>
    </row>
    <row r="114" spans="1:19" x14ac:dyDescent="0.3">
      <c r="A114" s="2" t="s">
        <v>13</v>
      </c>
      <c r="B114" s="2" t="s">
        <v>34</v>
      </c>
      <c r="C114" s="2" t="s">
        <v>15</v>
      </c>
      <c r="D114" s="2">
        <v>0</v>
      </c>
      <c r="E114" s="2">
        <v>7670.44</v>
      </c>
      <c r="F114" s="2">
        <v>6330.48</v>
      </c>
      <c r="G114" s="2">
        <v>86.23</v>
      </c>
      <c r="H114" s="2">
        <v>141.32</v>
      </c>
      <c r="I114" s="2">
        <v>9836.7800000000007</v>
      </c>
      <c r="J114" s="10">
        <v>15121.6</v>
      </c>
      <c r="K114" s="10">
        <f>37382.4</f>
        <v>37382.400000000001</v>
      </c>
      <c r="L114" s="10">
        <f>37382.4</f>
        <v>37382.400000000001</v>
      </c>
      <c r="M114" s="10">
        <v>8485.36</v>
      </c>
      <c r="N114" s="10">
        <v>8485.36</v>
      </c>
      <c r="O114" s="14">
        <f>ABS(E114/J114)</f>
        <v>0.50725055549677278</v>
      </c>
      <c r="P114" s="14">
        <f>ABS(F114/K114)</f>
        <v>0.16934386235233692</v>
      </c>
      <c r="Q114" s="14">
        <f>ABS(G114/L114)</f>
        <v>2.3067004793699709E-3</v>
      </c>
      <c r="R114" s="14">
        <f>ABS(H114/M114)</f>
        <v>1.6654567396079834E-2</v>
      </c>
      <c r="S114" s="14">
        <f>ABS(I114/N114)</f>
        <v>1.1592648986018272</v>
      </c>
    </row>
    <row r="115" spans="1:19" x14ac:dyDescent="0.3">
      <c r="A115" s="2" t="s">
        <v>13</v>
      </c>
      <c r="B115" s="2" t="s">
        <v>34</v>
      </c>
      <c r="C115" s="2" t="s">
        <v>15</v>
      </c>
      <c r="D115" s="2">
        <v>1.52</v>
      </c>
      <c r="E115" s="2">
        <v>7742.17</v>
      </c>
      <c r="F115" s="2">
        <v>6330.48</v>
      </c>
      <c r="G115" s="2">
        <v>86.23</v>
      </c>
      <c r="H115" s="2">
        <v>43.62</v>
      </c>
      <c r="I115" s="2">
        <v>31.18</v>
      </c>
      <c r="J115" s="10">
        <v>15121.6</v>
      </c>
      <c r="K115" s="10">
        <f t="shared" ref="K115:L131" si="5">37382.4</f>
        <v>37382.400000000001</v>
      </c>
      <c r="L115" s="10">
        <f t="shared" si="5"/>
        <v>37382.400000000001</v>
      </c>
      <c r="M115" s="10">
        <v>8485.36</v>
      </c>
      <c r="N115" s="10">
        <v>8485.36</v>
      </c>
      <c r="O115" s="14">
        <f>ABS(E115/J115)</f>
        <v>0.51199410115331712</v>
      </c>
      <c r="P115" s="14">
        <f>ABS(F115/K115)</f>
        <v>0.16934386235233692</v>
      </c>
      <c r="Q115" s="14">
        <f>ABS(G115/L115)</f>
        <v>2.3067004793699709E-3</v>
      </c>
      <c r="R115" s="14">
        <f>ABS(H115/M115)</f>
        <v>5.1406186655604466E-3</v>
      </c>
      <c r="S115" s="14">
        <f>ABS(I115/N115)</f>
        <v>3.6745641905587974E-3</v>
      </c>
    </row>
    <row r="116" spans="1:19" x14ac:dyDescent="0.3">
      <c r="A116" s="2" t="s">
        <v>13</v>
      </c>
      <c r="B116" s="2" t="s">
        <v>34</v>
      </c>
      <c r="C116" s="2" t="s">
        <v>15</v>
      </c>
      <c r="D116" s="2">
        <v>3.04</v>
      </c>
      <c r="E116" s="2">
        <v>7813.91</v>
      </c>
      <c r="F116" s="2">
        <v>6330.48</v>
      </c>
      <c r="G116" s="2">
        <v>86.23</v>
      </c>
      <c r="H116" s="2">
        <v>-45.35</v>
      </c>
      <c r="I116" s="2">
        <v>10832.46</v>
      </c>
      <c r="J116" s="10">
        <v>15121.6</v>
      </c>
      <c r="K116" s="10">
        <f t="shared" si="5"/>
        <v>37382.400000000001</v>
      </c>
      <c r="L116" s="10">
        <f t="shared" si="5"/>
        <v>37382.400000000001</v>
      </c>
      <c r="M116" s="10">
        <v>8485.36</v>
      </c>
      <c r="N116" s="10">
        <v>8485.36</v>
      </c>
      <c r="O116" s="14">
        <f>ABS(E116/J116)</f>
        <v>0.51673830811554333</v>
      </c>
      <c r="P116" s="14">
        <f>ABS(F116/K116)</f>
        <v>0.16934386235233692</v>
      </c>
      <c r="Q116" s="14">
        <f>ABS(G116/L116)</f>
        <v>2.3067004793699709E-3</v>
      </c>
      <c r="R116" s="14">
        <f>ABS(H116/M116)</f>
        <v>5.344499231617751E-3</v>
      </c>
      <c r="S116" s="14">
        <f>ABS(I116/N116)</f>
        <v>1.2766058246202869</v>
      </c>
    </row>
    <row r="117" spans="1:19" x14ac:dyDescent="0.3">
      <c r="A117" s="2" t="s">
        <v>13</v>
      </c>
      <c r="B117" s="2" t="s">
        <v>34</v>
      </c>
      <c r="C117" s="2" t="s">
        <v>16</v>
      </c>
      <c r="D117" s="2">
        <v>0</v>
      </c>
      <c r="E117" s="2">
        <v>-17774.560000000001</v>
      </c>
      <c r="F117" s="2">
        <v>-7304.43</v>
      </c>
      <c r="G117" s="2">
        <v>-23.3</v>
      </c>
      <c r="H117" s="2">
        <v>-74.540000000000006</v>
      </c>
      <c r="I117" s="2">
        <v>-11738.86</v>
      </c>
      <c r="J117" s="10">
        <v>15121.6</v>
      </c>
      <c r="K117" s="10">
        <f t="shared" si="5"/>
        <v>37382.400000000001</v>
      </c>
      <c r="L117" s="10">
        <f t="shared" si="5"/>
        <v>37382.400000000001</v>
      </c>
      <c r="M117" s="10">
        <v>8485.36</v>
      </c>
      <c r="N117" s="10">
        <v>8485.36</v>
      </c>
      <c r="O117" s="14">
        <f>ABS(E117/J117)</f>
        <v>1.1754417521955349</v>
      </c>
      <c r="P117" s="14">
        <f>ABS(F117/K117)</f>
        <v>0.1953975667693888</v>
      </c>
      <c r="Q117" s="14">
        <f>ABS(G117/L117)</f>
        <v>6.2328796438965931E-4</v>
      </c>
      <c r="R117" s="14">
        <f>ABS(H117/M117)</f>
        <v>8.7845418461915577E-3</v>
      </c>
      <c r="S117" s="14">
        <f>ABS(I117/N117)</f>
        <v>1.3834250992297321</v>
      </c>
    </row>
    <row r="118" spans="1:19" x14ac:dyDescent="0.3">
      <c r="A118" s="2" t="s">
        <v>13</v>
      </c>
      <c r="B118" s="2" t="s">
        <v>34</v>
      </c>
      <c r="C118" s="2" t="s">
        <v>16</v>
      </c>
      <c r="D118" s="2">
        <v>1.52</v>
      </c>
      <c r="E118" s="2">
        <v>-17678.91</v>
      </c>
      <c r="F118" s="2">
        <v>-7304.43</v>
      </c>
      <c r="G118" s="2">
        <v>-23.3</v>
      </c>
      <c r="H118" s="2">
        <v>-74.13</v>
      </c>
      <c r="I118" s="2">
        <v>-458.12</v>
      </c>
      <c r="J118" s="10">
        <v>15121.6</v>
      </c>
      <c r="K118" s="10">
        <f t="shared" si="5"/>
        <v>37382.400000000001</v>
      </c>
      <c r="L118" s="10">
        <f t="shared" si="5"/>
        <v>37382.400000000001</v>
      </c>
      <c r="M118" s="10">
        <v>8485.36</v>
      </c>
      <c r="N118" s="10">
        <v>8485.36</v>
      </c>
      <c r="O118" s="14">
        <f>ABS(E118/J118)</f>
        <v>1.1691163633477939</v>
      </c>
      <c r="P118" s="14">
        <f>ABS(F118/K118)</f>
        <v>0.1953975667693888</v>
      </c>
      <c r="Q118" s="14">
        <f>ABS(G118/L118)</f>
        <v>6.2328796438965931E-4</v>
      </c>
      <c r="R118" s="14">
        <f>ABS(H118/M118)</f>
        <v>8.7362233305363583E-3</v>
      </c>
      <c r="S118" s="14">
        <f>ABS(I118/N118)</f>
        <v>5.3989459492584872E-2</v>
      </c>
    </row>
    <row r="119" spans="1:19" x14ac:dyDescent="0.3">
      <c r="A119" s="2" t="s">
        <v>13</v>
      </c>
      <c r="B119" s="2" t="s">
        <v>34</v>
      </c>
      <c r="C119" s="2" t="s">
        <v>16</v>
      </c>
      <c r="D119" s="2">
        <v>3.04</v>
      </c>
      <c r="E119" s="2">
        <v>-17583.259999999998</v>
      </c>
      <c r="F119" s="2">
        <v>-7304.43</v>
      </c>
      <c r="G119" s="2">
        <v>-23.3</v>
      </c>
      <c r="H119" s="2">
        <v>-91.03</v>
      </c>
      <c r="I119" s="2">
        <v>-9777.9699999999993</v>
      </c>
      <c r="J119" s="10">
        <v>15121.6</v>
      </c>
      <c r="K119" s="10">
        <f t="shared" si="5"/>
        <v>37382.400000000001</v>
      </c>
      <c r="L119" s="10">
        <f t="shared" si="5"/>
        <v>37382.400000000001</v>
      </c>
      <c r="M119" s="10">
        <v>8485.36</v>
      </c>
      <c r="N119" s="10">
        <v>8485.36</v>
      </c>
      <c r="O119" s="14">
        <f>ABS(E119/J119)</f>
        <v>1.1627909745000529</v>
      </c>
      <c r="P119" s="14">
        <f>ABS(F119/K119)</f>
        <v>0.1953975667693888</v>
      </c>
      <c r="Q119" s="14">
        <f>ABS(G119/L119)</f>
        <v>6.2328796438965931E-4</v>
      </c>
      <c r="R119" s="14">
        <f>ABS(H119/M119)</f>
        <v>1.0727888975836028E-2</v>
      </c>
      <c r="S119" s="14">
        <f>ABS(I119/N119)</f>
        <v>1.1523341378562606</v>
      </c>
    </row>
    <row r="120" spans="1:19" x14ac:dyDescent="0.3">
      <c r="A120" s="2" t="s">
        <v>17</v>
      </c>
      <c r="B120" s="2" t="s">
        <v>34</v>
      </c>
      <c r="C120" s="2" t="s">
        <v>15</v>
      </c>
      <c r="D120" s="2">
        <v>0</v>
      </c>
      <c r="E120" s="2">
        <v>38465.599999999999</v>
      </c>
      <c r="F120" s="2">
        <v>11150.62</v>
      </c>
      <c r="G120" s="2">
        <v>40.86</v>
      </c>
      <c r="H120" s="2">
        <v>200.92</v>
      </c>
      <c r="I120" s="2">
        <v>18710.57</v>
      </c>
      <c r="J120" s="10">
        <v>15121.6</v>
      </c>
      <c r="K120" s="10">
        <f t="shared" si="5"/>
        <v>37382.400000000001</v>
      </c>
      <c r="L120" s="10">
        <f t="shared" si="5"/>
        <v>37382.400000000001</v>
      </c>
      <c r="M120" s="10">
        <v>8485.36</v>
      </c>
      <c r="N120" s="10">
        <v>8485.36</v>
      </c>
      <c r="O120" s="14">
        <f>ABS(E120/J120)</f>
        <v>2.5437519839170455</v>
      </c>
      <c r="P120" s="14">
        <f>ABS(F120/K120)</f>
        <v>0.29828528933401816</v>
      </c>
      <c r="Q120" s="14">
        <f>ABS(G120/L120)</f>
        <v>1.0930277349768874E-3</v>
      </c>
      <c r="R120" s="14">
        <f>ABS(H120/M120)</f>
        <v>2.3678429671811212E-2</v>
      </c>
      <c r="S120" s="14">
        <f>ABS(I120/N120)</f>
        <v>2.20504138893341</v>
      </c>
    </row>
    <row r="121" spans="1:19" x14ac:dyDescent="0.3">
      <c r="A121" s="2" t="s">
        <v>17</v>
      </c>
      <c r="B121" s="2" t="s">
        <v>34</v>
      </c>
      <c r="C121" s="2" t="s">
        <v>15</v>
      </c>
      <c r="D121" s="2">
        <v>1.488</v>
      </c>
      <c r="E121" s="2">
        <v>38535.82</v>
      </c>
      <c r="F121" s="2">
        <v>11150.62</v>
      </c>
      <c r="G121" s="2">
        <v>40.86</v>
      </c>
      <c r="H121" s="2">
        <v>67.77</v>
      </c>
      <c r="I121" s="2">
        <v>1607.29</v>
      </c>
      <c r="J121" s="10">
        <v>15121.6</v>
      </c>
      <c r="K121" s="10">
        <f t="shared" si="5"/>
        <v>37382.400000000001</v>
      </c>
      <c r="L121" s="10">
        <f t="shared" si="5"/>
        <v>37382.400000000001</v>
      </c>
      <c r="M121" s="10">
        <v>8485.36</v>
      </c>
      <c r="N121" s="10">
        <v>8485.36</v>
      </c>
      <c r="O121" s="14">
        <f>ABS(E121/J121)</f>
        <v>2.5483956724156172</v>
      </c>
      <c r="P121" s="14">
        <f>ABS(F121/K121)</f>
        <v>0.29828528933401816</v>
      </c>
      <c r="Q121" s="14">
        <f>ABS(G121/L121)</f>
        <v>1.0930277349768874E-3</v>
      </c>
      <c r="R121" s="14">
        <f>ABS(H121/M121)</f>
        <v>7.9866970876898546E-3</v>
      </c>
      <c r="S121" s="14">
        <f>ABS(I121/N121)</f>
        <v>0.18941918787181686</v>
      </c>
    </row>
    <row r="122" spans="1:19" x14ac:dyDescent="0.3">
      <c r="A122" s="2" t="s">
        <v>17</v>
      </c>
      <c r="B122" s="2" t="s">
        <v>34</v>
      </c>
      <c r="C122" s="2" t="s">
        <v>15</v>
      </c>
      <c r="D122" s="2">
        <v>2.976</v>
      </c>
      <c r="E122" s="2">
        <v>38606.050000000003</v>
      </c>
      <c r="F122" s="2">
        <v>11150.62</v>
      </c>
      <c r="G122" s="2">
        <v>40.86</v>
      </c>
      <c r="H122" s="2">
        <v>78.81</v>
      </c>
      <c r="I122" s="2">
        <v>17893.18</v>
      </c>
      <c r="J122" s="10">
        <v>15121.6</v>
      </c>
      <c r="K122" s="10">
        <f t="shared" si="5"/>
        <v>37382.400000000001</v>
      </c>
      <c r="L122" s="10">
        <f t="shared" si="5"/>
        <v>37382.400000000001</v>
      </c>
      <c r="M122" s="10">
        <v>8485.36</v>
      </c>
      <c r="N122" s="10">
        <v>8485.36</v>
      </c>
      <c r="O122" s="14">
        <f>ABS(E122/J122)</f>
        <v>2.553040022219871</v>
      </c>
      <c r="P122" s="14">
        <f>ABS(F122/K122)</f>
        <v>0.29828528933401816</v>
      </c>
      <c r="Q122" s="14">
        <f>ABS(G122/L122)</f>
        <v>1.0930277349768874E-3</v>
      </c>
      <c r="R122" s="14">
        <f>ABS(H122/M122)</f>
        <v>9.2877615092347293E-3</v>
      </c>
      <c r="S122" s="14">
        <f>ABS(I122/N122)</f>
        <v>2.1087119462226704</v>
      </c>
    </row>
    <row r="123" spans="1:19" x14ac:dyDescent="0.3">
      <c r="A123" s="2" t="s">
        <v>17</v>
      </c>
      <c r="B123" s="2" t="s">
        <v>34</v>
      </c>
      <c r="C123" s="2" t="s">
        <v>16</v>
      </c>
      <c r="D123" s="2">
        <v>0</v>
      </c>
      <c r="E123" s="2">
        <v>-61002.45</v>
      </c>
      <c r="F123" s="2">
        <v>-12769.96</v>
      </c>
      <c r="G123" s="2">
        <v>-33.950000000000003</v>
      </c>
      <c r="H123" s="2">
        <v>-171.22</v>
      </c>
      <c r="I123" s="2">
        <v>-21183.599999999999</v>
      </c>
      <c r="J123" s="10">
        <v>15121.6</v>
      </c>
      <c r="K123" s="10">
        <f t="shared" si="5"/>
        <v>37382.400000000001</v>
      </c>
      <c r="L123" s="10">
        <f t="shared" si="5"/>
        <v>37382.400000000001</v>
      </c>
      <c r="M123" s="10">
        <v>8485.36</v>
      </c>
      <c r="N123" s="10">
        <v>8485.36</v>
      </c>
      <c r="O123" s="14">
        <f>ABS(E123/J123)</f>
        <v>4.0341266797164321</v>
      </c>
      <c r="P123" s="14">
        <f>ABS(F123/K123)</f>
        <v>0.34160353535353533</v>
      </c>
      <c r="Q123" s="14">
        <f>ABS(G123/L123)</f>
        <v>9.0818139017291566E-4</v>
      </c>
      <c r="R123" s="14">
        <f>ABS(H123/M123)</f>
        <v>2.0178283537763866E-2</v>
      </c>
      <c r="S123" s="14">
        <f>ABS(I123/N123)</f>
        <v>2.496488068862134</v>
      </c>
    </row>
    <row r="124" spans="1:19" x14ac:dyDescent="0.3">
      <c r="A124" s="2" t="s">
        <v>17</v>
      </c>
      <c r="B124" s="2" t="s">
        <v>34</v>
      </c>
      <c r="C124" s="2" t="s">
        <v>16</v>
      </c>
      <c r="D124" s="2">
        <v>1.488</v>
      </c>
      <c r="E124" s="2">
        <v>-60908.82</v>
      </c>
      <c r="F124" s="2">
        <v>-12769.96</v>
      </c>
      <c r="G124" s="2">
        <v>-33.950000000000003</v>
      </c>
      <c r="H124" s="2">
        <v>-48.89</v>
      </c>
      <c r="I124" s="2">
        <v>-1673.92</v>
      </c>
      <c r="J124" s="10">
        <v>15121.6</v>
      </c>
      <c r="K124" s="10">
        <f t="shared" si="5"/>
        <v>37382.400000000001</v>
      </c>
      <c r="L124" s="10">
        <f t="shared" si="5"/>
        <v>37382.400000000001</v>
      </c>
      <c r="M124" s="10">
        <v>8485.36</v>
      </c>
      <c r="N124" s="10">
        <v>8485.36</v>
      </c>
      <c r="O124" s="14">
        <f>ABS(E124/J124)</f>
        <v>4.0279348746164425</v>
      </c>
      <c r="P124" s="14">
        <f>ABS(F124/K124)</f>
        <v>0.34160353535353533</v>
      </c>
      <c r="Q124" s="14">
        <f>ABS(G124/L124)</f>
        <v>9.0818139017291566E-4</v>
      </c>
      <c r="R124" s="14">
        <f>ABS(H124/M124)</f>
        <v>5.7616883667870305E-3</v>
      </c>
      <c r="S124" s="14">
        <f>ABS(I124/N124)</f>
        <v>0.19727153591597762</v>
      </c>
    </row>
    <row r="125" spans="1:19" x14ac:dyDescent="0.3">
      <c r="A125" s="2" t="s">
        <v>17</v>
      </c>
      <c r="B125" s="2" t="s">
        <v>34</v>
      </c>
      <c r="C125" s="2" t="s">
        <v>16</v>
      </c>
      <c r="D125" s="2">
        <v>2.976</v>
      </c>
      <c r="E125" s="2">
        <v>-60815.19</v>
      </c>
      <c r="F125" s="2">
        <v>-12769.96</v>
      </c>
      <c r="G125" s="2">
        <v>-33.950000000000003</v>
      </c>
      <c r="H125" s="2">
        <v>-72.209999999999994</v>
      </c>
      <c r="I125" s="2">
        <v>-15551.12</v>
      </c>
      <c r="J125" s="10">
        <v>15121.6</v>
      </c>
      <c r="K125" s="10">
        <f t="shared" si="5"/>
        <v>37382.400000000001</v>
      </c>
      <c r="L125" s="10">
        <f t="shared" si="5"/>
        <v>37382.400000000001</v>
      </c>
      <c r="M125" s="10">
        <v>8485.36</v>
      </c>
      <c r="N125" s="10">
        <v>8485.36</v>
      </c>
      <c r="O125" s="14">
        <f>ABS(E125/J125)</f>
        <v>4.0217430695164538</v>
      </c>
      <c r="P125" s="14">
        <f>ABS(F125/K125)</f>
        <v>0.34160353535353533</v>
      </c>
      <c r="Q125" s="14">
        <f>ABS(G125/L125)</f>
        <v>9.0818139017291566E-4</v>
      </c>
      <c r="R125" s="14">
        <f>ABS(H125/M125)</f>
        <v>8.5099512572242055E-3</v>
      </c>
      <c r="S125" s="14">
        <f>ABS(I125/N125)</f>
        <v>1.8327000857948277</v>
      </c>
    </row>
    <row r="126" spans="1:19" x14ac:dyDescent="0.3">
      <c r="A126" s="2" t="s">
        <v>18</v>
      </c>
      <c r="B126" s="2" t="s">
        <v>34</v>
      </c>
      <c r="C126" s="2" t="s">
        <v>15</v>
      </c>
      <c r="D126" s="2">
        <v>0</v>
      </c>
      <c r="E126" s="2">
        <v>78615.44</v>
      </c>
      <c r="F126" s="2">
        <v>10720.91</v>
      </c>
      <c r="G126" s="2">
        <v>160.49</v>
      </c>
      <c r="H126" s="2">
        <v>0</v>
      </c>
      <c r="I126" s="2">
        <v>16231.83</v>
      </c>
      <c r="J126" s="10">
        <v>15121.6</v>
      </c>
      <c r="K126" s="10">
        <f t="shared" si="5"/>
        <v>37382.400000000001</v>
      </c>
      <c r="L126" s="10">
        <f t="shared" si="5"/>
        <v>37382.400000000001</v>
      </c>
      <c r="M126" s="10">
        <v>8485.36</v>
      </c>
      <c r="N126" s="10">
        <v>8485.36</v>
      </c>
      <c r="O126" s="14">
        <f>ABS(E126/J126)</f>
        <v>5.1988837160088881</v>
      </c>
      <c r="P126" s="14">
        <f>ABS(F126/K126)</f>
        <v>0.28679030773840092</v>
      </c>
      <c r="Q126" s="14">
        <f>ABS(G126/L126)</f>
        <v>4.2931967984934085E-3</v>
      </c>
      <c r="R126" s="14">
        <f>ABS(H126/M126)</f>
        <v>0</v>
      </c>
      <c r="S126" s="14">
        <f>ABS(I126/N126)</f>
        <v>1.9129217852866582</v>
      </c>
    </row>
    <row r="127" spans="1:19" x14ac:dyDescent="0.3">
      <c r="A127" s="2" t="s">
        <v>18</v>
      </c>
      <c r="B127" s="2" t="s">
        <v>34</v>
      </c>
      <c r="C127" s="2" t="s">
        <v>15</v>
      </c>
      <c r="D127" s="2">
        <v>0.93799999999999994</v>
      </c>
      <c r="E127" s="2">
        <v>78659.7</v>
      </c>
      <c r="F127" s="2">
        <v>10720.91</v>
      </c>
      <c r="G127" s="2">
        <v>160.49</v>
      </c>
      <c r="H127" s="2">
        <v>75.540000000000006</v>
      </c>
      <c r="I127" s="2">
        <v>6121.12</v>
      </c>
      <c r="J127" s="10">
        <v>15121.6</v>
      </c>
      <c r="K127" s="10">
        <f t="shared" si="5"/>
        <v>37382.400000000001</v>
      </c>
      <c r="L127" s="10">
        <f t="shared" si="5"/>
        <v>37382.400000000001</v>
      </c>
      <c r="M127" s="10">
        <v>8485.36</v>
      </c>
      <c r="N127" s="10">
        <v>8485.36</v>
      </c>
      <c r="O127" s="14">
        <f>ABS(E127/J127)</f>
        <v>5.2018106549571472</v>
      </c>
      <c r="P127" s="14">
        <f>ABS(F127/K127)</f>
        <v>0.28679030773840092</v>
      </c>
      <c r="Q127" s="14">
        <f>ABS(G127/L127)</f>
        <v>4.2931967984934085E-3</v>
      </c>
      <c r="R127" s="14">
        <f>ABS(H127/M127)</f>
        <v>8.9023918843749699E-3</v>
      </c>
      <c r="S127" s="14">
        <f>ABS(I127/N127)</f>
        <v>0.72137422572524912</v>
      </c>
    </row>
    <row r="128" spans="1:19" x14ac:dyDescent="0.3">
      <c r="A128" s="2" t="s">
        <v>18</v>
      </c>
      <c r="B128" s="2" t="s">
        <v>34</v>
      </c>
      <c r="C128" s="2" t="s">
        <v>15</v>
      </c>
      <c r="D128" s="2">
        <v>1.8759999999999999</v>
      </c>
      <c r="E128" s="2">
        <v>78703.97</v>
      </c>
      <c r="F128" s="2">
        <v>10720.91</v>
      </c>
      <c r="G128" s="2">
        <v>160.49</v>
      </c>
      <c r="H128" s="2">
        <v>146.46</v>
      </c>
      <c r="I128" s="2">
        <v>6592.53</v>
      </c>
      <c r="J128" s="10">
        <v>15121.6</v>
      </c>
      <c r="K128" s="10">
        <f t="shared" si="5"/>
        <v>37382.400000000001</v>
      </c>
      <c r="L128" s="10">
        <f t="shared" si="5"/>
        <v>37382.400000000001</v>
      </c>
      <c r="M128" s="10">
        <v>8485.36</v>
      </c>
      <c r="N128" s="10">
        <v>8485.36</v>
      </c>
      <c r="O128" s="14">
        <f>ABS(E128/J128)</f>
        <v>5.2047382552110886</v>
      </c>
      <c r="P128" s="14">
        <f>ABS(F128/K128)</f>
        <v>0.28679030773840092</v>
      </c>
      <c r="Q128" s="14">
        <f>ABS(G128/L128)</f>
        <v>4.2931967984934085E-3</v>
      </c>
      <c r="R128" s="14">
        <f>ABS(H128/M128)</f>
        <v>1.7260316592342576E-2</v>
      </c>
      <c r="S128" s="14">
        <f>ABS(I128/N128)</f>
        <v>0.77692991222529151</v>
      </c>
    </row>
    <row r="129" spans="1:19" x14ac:dyDescent="0.3">
      <c r="A129" s="2" t="s">
        <v>18</v>
      </c>
      <c r="B129" s="2" t="s">
        <v>34</v>
      </c>
      <c r="C129" s="2" t="s">
        <v>16</v>
      </c>
      <c r="D129" s="2">
        <v>0</v>
      </c>
      <c r="E129" s="2">
        <v>-116401.43</v>
      </c>
      <c r="F129" s="2">
        <v>-12535.58</v>
      </c>
      <c r="G129" s="2">
        <v>-146.22</v>
      </c>
      <c r="H129" s="2">
        <v>0</v>
      </c>
      <c r="I129" s="2">
        <v>-17467.84</v>
      </c>
      <c r="J129" s="10">
        <v>15121.6</v>
      </c>
      <c r="K129" s="10">
        <f t="shared" si="5"/>
        <v>37382.400000000001</v>
      </c>
      <c r="L129" s="10">
        <f t="shared" si="5"/>
        <v>37382.400000000001</v>
      </c>
      <c r="M129" s="10">
        <v>8485.36</v>
      </c>
      <c r="N129" s="10">
        <v>8485.36</v>
      </c>
      <c r="O129" s="14">
        <f>ABS(E129/J129)</f>
        <v>7.697692704475716</v>
      </c>
      <c r="P129" s="14">
        <f>ABS(F129/K129)</f>
        <v>0.33533373994179078</v>
      </c>
      <c r="Q129" s="14">
        <f>ABS(G129/L129)</f>
        <v>3.911466358500257E-3</v>
      </c>
      <c r="R129" s="14">
        <f>ABS(H129/M129)</f>
        <v>0</v>
      </c>
      <c r="S129" s="14">
        <f>ABS(I129/N129)</f>
        <v>2.058585610981738</v>
      </c>
    </row>
    <row r="130" spans="1:19" x14ac:dyDescent="0.3">
      <c r="A130" s="2" t="s">
        <v>18</v>
      </c>
      <c r="B130" s="2" t="s">
        <v>34</v>
      </c>
      <c r="C130" s="2" t="s">
        <v>16</v>
      </c>
      <c r="D130" s="2">
        <v>0.93799999999999994</v>
      </c>
      <c r="E130" s="2">
        <v>-116342.41</v>
      </c>
      <c r="F130" s="2">
        <v>-12535.58</v>
      </c>
      <c r="G130" s="2">
        <v>-146.22</v>
      </c>
      <c r="H130" s="2">
        <v>-90.35</v>
      </c>
      <c r="I130" s="2">
        <v>-5643.94</v>
      </c>
      <c r="J130" s="10">
        <v>15121.6</v>
      </c>
      <c r="K130" s="10">
        <f t="shared" si="5"/>
        <v>37382.400000000001</v>
      </c>
      <c r="L130" s="10">
        <f t="shared" si="5"/>
        <v>37382.400000000001</v>
      </c>
      <c r="M130" s="10">
        <v>8485.36</v>
      </c>
      <c r="N130" s="10">
        <v>8485.36</v>
      </c>
      <c r="O130" s="14">
        <f>ABS(E130/J130)</f>
        <v>7.6937896783409165</v>
      </c>
      <c r="P130" s="14">
        <f>ABS(F130/K130)</f>
        <v>0.33533373994179078</v>
      </c>
      <c r="Q130" s="14">
        <f>ABS(G130/L130)</f>
        <v>3.911466358500257E-3</v>
      </c>
      <c r="R130" s="14">
        <f>ABS(H130/M130)</f>
        <v>1.0647750949871306E-2</v>
      </c>
      <c r="S130" s="14">
        <f>ABS(I130/N130)</f>
        <v>0.6651385445048883</v>
      </c>
    </row>
    <row r="131" spans="1:19" x14ac:dyDescent="0.3">
      <c r="A131" s="2" t="s">
        <v>18</v>
      </c>
      <c r="B131" s="2" t="s">
        <v>34</v>
      </c>
      <c r="C131" s="2" t="s">
        <v>16</v>
      </c>
      <c r="D131" s="2">
        <v>1.8759999999999999</v>
      </c>
      <c r="E131" s="2">
        <v>-116283.38</v>
      </c>
      <c r="F131" s="2">
        <v>-12535.58</v>
      </c>
      <c r="G131" s="2">
        <v>-146.22</v>
      </c>
      <c r="H131" s="2">
        <v>-175.19</v>
      </c>
      <c r="I131" s="2">
        <v>-4415.01</v>
      </c>
      <c r="J131" s="10">
        <v>15121.6</v>
      </c>
      <c r="K131" s="10">
        <f t="shared" si="5"/>
        <v>37382.400000000001</v>
      </c>
      <c r="L131" s="10">
        <f t="shared" si="5"/>
        <v>37382.400000000001</v>
      </c>
      <c r="M131" s="10">
        <v>8485.36</v>
      </c>
      <c r="N131" s="10">
        <v>8485.36</v>
      </c>
      <c r="O131" s="14">
        <f>ABS(E131/J131)</f>
        <v>7.689885990900434</v>
      </c>
      <c r="P131" s="14">
        <f>ABS(F131/K131)</f>
        <v>0.33533373994179078</v>
      </c>
      <c r="Q131" s="14">
        <f>ABS(G131/L131)</f>
        <v>3.911466358500257E-3</v>
      </c>
      <c r="R131" s="14">
        <f>ABS(H131/M131)</f>
        <v>2.0646148189352013E-2</v>
      </c>
      <c r="S131" s="14">
        <f>ABS(I131/N131)</f>
        <v>0.5203090970801475</v>
      </c>
    </row>
    <row r="133" spans="1:19" s="9" customFormat="1" x14ac:dyDescent="0.3">
      <c r="A133" s="7" t="s">
        <v>0</v>
      </c>
      <c r="B133" s="8"/>
      <c r="C133" s="8"/>
      <c r="D133" s="8"/>
      <c r="E133" s="8"/>
      <c r="F133" s="8"/>
      <c r="G133" s="8"/>
      <c r="H133" s="8"/>
      <c r="I133" s="8"/>
      <c r="J133" s="30"/>
      <c r="K133" s="30"/>
      <c r="L133" s="30"/>
      <c r="M133" s="30"/>
      <c r="N133" s="30"/>
      <c r="O133" s="30"/>
      <c r="P133" s="30"/>
      <c r="Q133" s="30"/>
      <c r="R133" s="30"/>
      <c r="S133" s="30"/>
    </row>
    <row r="134" spans="1:19" x14ac:dyDescent="0.3">
      <c r="A134" s="3" t="s">
        <v>1</v>
      </c>
      <c r="B134" s="3" t="s">
        <v>2</v>
      </c>
      <c r="C134" s="3" t="s">
        <v>3</v>
      </c>
      <c r="D134" s="3" t="s">
        <v>4</v>
      </c>
      <c r="E134" s="3" t="s">
        <v>6</v>
      </c>
      <c r="F134" s="3" t="s">
        <v>8</v>
      </c>
      <c r="G134" s="3" t="s">
        <v>9</v>
      </c>
      <c r="H134" s="3" t="s">
        <v>10</v>
      </c>
      <c r="I134" s="4" t="s">
        <v>12</v>
      </c>
      <c r="J134" s="11" t="s">
        <v>19</v>
      </c>
      <c r="K134" s="11" t="s">
        <v>20</v>
      </c>
      <c r="L134" s="11" t="s">
        <v>21</v>
      </c>
      <c r="M134" s="12" t="s">
        <v>22</v>
      </c>
      <c r="N134" s="12" t="s">
        <v>24</v>
      </c>
    </row>
    <row r="135" spans="1:19" x14ac:dyDescent="0.3">
      <c r="A135" s="5"/>
      <c r="B135" s="5"/>
      <c r="C135" s="5"/>
      <c r="D135" s="5" t="s">
        <v>5</v>
      </c>
      <c r="E135" s="5" t="s">
        <v>7</v>
      </c>
      <c r="F135" s="5" t="s">
        <v>7</v>
      </c>
      <c r="G135" s="5" t="s">
        <v>7</v>
      </c>
      <c r="H135" s="5" t="s">
        <v>11</v>
      </c>
      <c r="I135" s="6" t="s">
        <v>11</v>
      </c>
      <c r="J135" s="13" t="s">
        <v>7</v>
      </c>
      <c r="K135" s="13" t="s">
        <v>7</v>
      </c>
      <c r="L135" s="13" t="s">
        <v>7</v>
      </c>
      <c r="M135" s="12" t="s">
        <v>23</v>
      </c>
      <c r="N135" s="12" t="s">
        <v>23</v>
      </c>
      <c r="O135" s="15" t="s">
        <v>25</v>
      </c>
      <c r="P135" s="15" t="s">
        <v>26</v>
      </c>
      <c r="Q135" s="15" t="s">
        <v>27</v>
      </c>
      <c r="R135" s="15" t="s">
        <v>28</v>
      </c>
      <c r="S135" s="15" t="s">
        <v>29</v>
      </c>
    </row>
    <row r="136" spans="1:19" x14ac:dyDescent="0.3">
      <c r="A136" s="2" t="s">
        <v>13</v>
      </c>
      <c r="B136" s="2" t="s">
        <v>35</v>
      </c>
      <c r="C136" s="2" t="s">
        <v>15</v>
      </c>
      <c r="D136" s="2">
        <v>0</v>
      </c>
      <c r="E136" s="2">
        <v>-12355</v>
      </c>
      <c r="F136" s="2">
        <v>11274.37</v>
      </c>
      <c r="G136" s="2">
        <v>130.11000000000001</v>
      </c>
      <c r="H136" s="2">
        <v>183.25</v>
      </c>
      <c r="I136" s="2">
        <v>18313.939999999999</v>
      </c>
      <c r="J136" s="10">
        <v>15121.6</v>
      </c>
      <c r="K136" s="10">
        <f>37382.4</f>
        <v>37382.400000000001</v>
      </c>
      <c r="L136" s="10">
        <f>37382.4</f>
        <v>37382.400000000001</v>
      </c>
      <c r="M136" s="10">
        <v>8485.36</v>
      </c>
      <c r="N136" s="10">
        <v>8485.36</v>
      </c>
      <c r="O136" s="14">
        <f>ABS(E136/J136)</f>
        <v>0.81704317003491689</v>
      </c>
      <c r="P136" s="14">
        <f>ABS(F136/K136)</f>
        <v>0.30159567068995036</v>
      </c>
      <c r="Q136" s="14">
        <f>ABS(G136/L136)</f>
        <v>3.4805148947098102E-3</v>
      </c>
      <c r="R136" s="14">
        <f>ABS(H136/M136)</f>
        <v>2.1596019497110316E-2</v>
      </c>
      <c r="S136" s="14">
        <f>ABS(I136/N136)</f>
        <v>2.1582985282887228</v>
      </c>
    </row>
    <row r="137" spans="1:19" x14ac:dyDescent="0.3">
      <c r="A137" s="2" t="s">
        <v>13</v>
      </c>
      <c r="B137" s="2" t="s">
        <v>35</v>
      </c>
      <c r="C137" s="2" t="s">
        <v>15</v>
      </c>
      <c r="D137" s="2">
        <v>1.52</v>
      </c>
      <c r="E137" s="2">
        <v>-12283.26</v>
      </c>
      <c r="F137" s="2">
        <v>11274.37</v>
      </c>
      <c r="G137" s="2">
        <v>130.11000000000001</v>
      </c>
      <c r="H137" s="2">
        <v>86.15</v>
      </c>
      <c r="I137" s="2">
        <v>633.54999999999995</v>
      </c>
      <c r="J137" s="10">
        <v>15121.6</v>
      </c>
      <c r="K137" s="10">
        <f t="shared" ref="K137:L153" si="6">37382.4</f>
        <v>37382.400000000001</v>
      </c>
      <c r="L137" s="10">
        <f t="shared" si="6"/>
        <v>37382.400000000001</v>
      </c>
      <c r="M137" s="10">
        <v>8485.36</v>
      </c>
      <c r="N137" s="10">
        <v>8485.36</v>
      </c>
      <c r="O137" s="14">
        <f>ABS(E137/J137)</f>
        <v>0.81229896307269067</v>
      </c>
      <c r="P137" s="14">
        <f>ABS(F137/K137)</f>
        <v>0.30159567068995036</v>
      </c>
      <c r="Q137" s="14">
        <f>ABS(G137/L137)</f>
        <v>3.4805148947098102E-3</v>
      </c>
      <c r="R137" s="14">
        <f>ABS(H137/M137)</f>
        <v>1.0152780789500975E-2</v>
      </c>
      <c r="S137" s="14">
        <f>ABS(I137/N137)</f>
        <v>7.4663891691100895E-2</v>
      </c>
    </row>
    <row r="138" spans="1:19" x14ac:dyDescent="0.3">
      <c r="A138" s="2" t="s">
        <v>13</v>
      </c>
      <c r="B138" s="2" t="s">
        <v>35</v>
      </c>
      <c r="C138" s="2" t="s">
        <v>15</v>
      </c>
      <c r="D138" s="2">
        <v>3.04</v>
      </c>
      <c r="E138" s="2">
        <v>-12211.52</v>
      </c>
      <c r="F138" s="2">
        <v>11274.37</v>
      </c>
      <c r="G138" s="2">
        <v>130.11000000000001</v>
      </c>
      <c r="H138" s="2">
        <v>40.24</v>
      </c>
      <c r="I138" s="2">
        <v>19085.7</v>
      </c>
      <c r="J138" s="10">
        <v>15121.6</v>
      </c>
      <c r="K138" s="10">
        <f t="shared" si="6"/>
        <v>37382.400000000001</v>
      </c>
      <c r="L138" s="10">
        <f t="shared" si="6"/>
        <v>37382.400000000001</v>
      </c>
      <c r="M138" s="10">
        <v>8485.36</v>
      </c>
      <c r="N138" s="10">
        <v>8485.36</v>
      </c>
      <c r="O138" s="14">
        <f>ABS(E138/J138)</f>
        <v>0.80755475611046446</v>
      </c>
      <c r="P138" s="14">
        <f>ABS(F138/K138)</f>
        <v>0.30159567068995036</v>
      </c>
      <c r="Q138" s="14">
        <f>ABS(G138/L138)</f>
        <v>3.4805148947098102E-3</v>
      </c>
      <c r="R138" s="14">
        <f>ABS(H138/M138)</f>
        <v>4.7422855365005139E-3</v>
      </c>
      <c r="S138" s="14">
        <f>ABS(I138/N138)</f>
        <v>2.2492504737571535</v>
      </c>
    </row>
    <row r="139" spans="1:19" x14ac:dyDescent="0.3">
      <c r="A139" s="2" t="s">
        <v>13</v>
      </c>
      <c r="B139" s="2" t="s">
        <v>35</v>
      </c>
      <c r="C139" s="2" t="s">
        <v>16</v>
      </c>
      <c r="D139" s="2">
        <v>0</v>
      </c>
      <c r="E139" s="2">
        <v>-23522.47</v>
      </c>
      <c r="F139" s="2">
        <v>-12220.76</v>
      </c>
      <c r="G139" s="2">
        <v>-56.71</v>
      </c>
      <c r="H139" s="2">
        <v>-68.790000000000006</v>
      </c>
      <c r="I139" s="2">
        <v>-19407.73</v>
      </c>
      <c r="J139" s="10">
        <v>15121.6</v>
      </c>
      <c r="K139" s="10">
        <f t="shared" si="6"/>
        <v>37382.400000000001</v>
      </c>
      <c r="L139" s="10">
        <f t="shared" si="6"/>
        <v>37382.400000000001</v>
      </c>
      <c r="M139" s="10">
        <v>8485.36</v>
      </c>
      <c r="N139" s="10">
        <v>8485.36</v>
      </c>
      <c r="O139" s="14">
        <f>ABS(E139/J139)</f>
        <v>1.5555543064226007</v>
      </c>
      <c r="P139" s="14">
        <f>ABS(F139/K139)</f>
        <v>0.32691212977229928</v>
      </c>
      <c r="Q139" s="14">
        <f>ABS(G139/L139)</f>
        <v>1.5170240541003252E-3</v>
      </c>
      <c r="R139" s="14">
        <f>ABS(H139/M139)</f>
        <v>8.1069041266369369E-3</v>
      </c>
      <c r="S139" s="14">
        <f>ABS(I139/N139)</f>
        <v>2.2872017215533575</v>
      </c>
    </row>
    <row r="140" spans="1:19" x14ac:dyDescent="0.3">
      <c r="A140" s="2" t="s">
        <v>13</v>
      </c>
      <c r="B140" s="2" t="s">
        <v>35</v>
      </c>
      <c r="C140" s="2" t="s">
        <v>16</v>
      </c>
      <c r="D140" s="2">
        <v>1.52</v>
      </c>
      <c r="E140" s="2">
        <v>-23426.82</v>
      </c>
      <c r="F140" s="2">
        <v>-12220.76</v>
      </c>
      <c r="G140" s="2">
        <v>-56.71</v>
      </c>
      <c r="H140" s="2">
        <v>-87.78</v>
      </c>
      <c r="I140" s="2">
        <v>-283.95</v>
      </c>
      <c r="J140" s="10">
        <v>15121.6</v>
      </c>
      <c r="K140" s="10">
        <f t="shared" si="6"/>
        <v>37382.400000000001</v>
      </c>
      <c r="L140" s="10">
        <f t="shared" si="6"/>
        <v>37382.400000000001</v>
      </c>
      <c r="M140" s="10">
        <v>8485.36</v>
      </c>
      <c r="N140" s="10">
        <v>8485.36</v>
      </c>
      <c r="O140" s="14">
        <f>ABS(E140/J140)</f>
        <v>1.5492289175748597</v>
      </c>
      <c r="P140" s="14">
        <f>ABS(F140/K140)</f>
        <v>0.32691212977229928</v>
      </c>
      <c r="Q140" s="14">
        <f>ABS(G140/L140)</f>
        <v>1.5170240541003252E-3</v>
      </c>
      <c r="R140" s="14">
        <f>ABS(H140/M140)</f>
        <v>1.0344876351739937E-2</v>
      </c>
      <c r="S140" s="14">
        <f>ABS(I140/N140)</f>
        <v>3.3463518342179942E-2</v>
      </c>
    </row>
    <row r="141" spans="1:19" x14ac:dyDescent="0.3">
      <c r="A141" s="2" t="s">
        <v>13</v>
      </c>
      <c r="B141" s="2" t="s">
        <v>35</v>
      </c>
      <c r="C141" s="2" t="s">
        <v>16</v>
      </c>
      <c r="D141" s="2">
        <v>3.04</v>
      </c>
      <c r="E141" s="2">
        <v>-23331.18</v>
      </c>
      <c r="F141" s="2">
        <v>-12220.76</v>
      </c>
      <c r="G141" s="2">
        <v>-56.71</v>
      </c>
      <c r="H141" s="2">
        <v>-157.77000000000001</v>
      </c>
      <c r="I141" s="2">
        <v>-17310.86</v>
      </c>
      <c r="J141" s="10">
        <v>15121.6</v>
      </c>
      <c r="K141" s="10">
        <f t="shared" si="6"/>
        <v>37382.400000000001</v>
      </c>
      <c r="L141" s="10">
        <f t="shared" si="6"/>
        <v>37382.400000000001</v>
      </c>
      <c r="M141" s="10">
        <v>8485.36</v>
      </c>
      <c r="N141" s="10">
        <v>8485.36</v>
      </c>
      <c r="O141" s="14">
        <f>ABS(E141/J141)</f>
        <v>1.5429041900328007</v>
      </c>
      <c r="P141" s="14">
        <f>ABS(F141/K141)</f>
        <v>0.32691212977229928</v>
      </c>
      <c r="Q141" s="14">
        <f>ABS(G141/L141)</f>
        <v>1.5170240541003252E-3</v>
      </c>
      <c r="R141" s="14">
        <f>ABS(H141/M141)</f>
        <v>1.8593200524196971E-2</v>
      </c>
      <c r="S141" s="14">
        <f>ABS(I141/N141)</f>
        <v>2.0400855119877059</v>
      </c>
    </row>
    <row r="142" spans="1:19" x14ac:dyDescent="0.3">
      <c r="A142" s="2" t="s">
        <v>17</v>
      </c>
      <c r="B142" s="2" t="s">
        <v>35</v>
      </c>
      <c r="C142" s="2" t="s">
        <v>15</v>
      </c>
      <c r="D142" s="2">
        <v>0</v>
      </c>
      <c r="E142" s="2">
        <v>-20298.419999999998</v>
      </c>
      <c r="F142" s="2">
        <v>22308.89</v>
      </c>
      <c r="G142" s="2">
        <v>104.04</v>
      </c>
      <c r="H142" s="2">
        <v>544.23</v>
      </c>
      <c r="I142" s="2">
        <v>36202.33</v>
      </c>
      <c r="J142" s="10">
        <v>15121.6</v>
      </c>
      <c r="K142" s="10">
        <f t="shared" si="6"/>
        <v>37382.400000000001</v>
      </c>
      <c r="L142" s="10">
        <f t="shared" si="6"/>
        <v>37382.400000000001</v>
      </c>
      <c r="M142" s="10">
        <v>8485.36</v>
      </c>
      <c r="N142" s="10">
        <v>8485.36</v>
      </c>
      <c r="O142" s="14">
        <f>ABS(E142/J142)</f>
        <v>1.3423460480372447</v>
      </c>
      <c r="P142" s="14">
        <f>ABS(F142/K142)</f>
        <v>0.59677522042458475</v>
      </c>
      <c r="Q142" s="14">
        <f>ABS(G142/L142)</f>
        <v>2.7831278890600923E-3</v>
      </c>
      <c r="R142" s="14">
        <f>ABS(H142/M142)</f>
        <v>6.4137526280558507E-2</v>
      </c>
      <c r="S142" s="14">
        <f>ABS(I142/N142)</f>
        <v>4.2664459728284951</v>
      </c>
    </row>
    <row r="143" spans="1:19" x14ac:dyDescent="0.3">
      <c r="A143" s="2" t="s">
        <v>17</v>
      </c>
      <c r="B143" s="2" t="s">
        <v>35</v>
      </c>
      <c r="C143" s="2" t="s">
        <v>15</v>
      </c>
      <c r="D143" s="2">
        <v>1.4850000000000001</v>
      </c>
      <c r="E143" s="2">
        <v>-20190.57</v>
      </c>
      <c r="F143" s="2">
        <v>22308.89</v>
      </c>
      <c r="G143" s="2">
        <v>104.04</v>
      </c>
      <c r="H143" s="2">
        <v>205.81</v>
      </c>
      <c r="I143" s="2">
        <v>1523.52</v>
      </c>
      <c r="J143" s="10">
        <v>15121.6</v>
      </c>
      <c r="K143" s="10">
        <f t="shared" si="6"/>
        <v>37382.400000000001</v>
      </c>
      <c r="L143" s="10">
        <f t="shared" si="6"/>
        <v>37382.400000000001</v>
      </c>
      <c r="M143" s="10">
        <v>8485.36</v>
      </c>
      <c r="N143" s="10">
        <v>8485.36</v>
      </c>
      <c r="O143" s="14">
        <f>ABS(E143/J143)</f>
        <v>1.3352138662575388</v>
      </c>
      <c r="P143" s="14">
        <f>ABS(F143/K143)</f>
        <v>0.59677522042458475</v>
      </c>
      <c r="Q143" s="14">
        <f>ABS(G143/L143)</f>
        <v>2.7831278890600923E-3</v>
      </c>
      <c r="R143" s="14">
        <f>ABS(H143/M143)</f>
        <v>2.4254716358528099E-2</v>
      </c>
      <c r="S143" s="14">
        <f>ABS(I143/N143)</f>
        <v>0.17954689017319239</v>
      </c>
    </row>
    <row r="144" spans="1:19" x14ac:dyDescent="0.3">
      <c r="A144" s="2" t="s">
        <v>17</v>
      </c>
      <c r="B144" s="2" t="s">
        <v>35</v>
      </c>
      <c r="C144" s="2" t="s">
        <v>15</v>
      </c>
      <c r="D144" s="2">
        <v>2.97</v>
      </c>
      <c r="E144" s="2">
        <v>-20082.72</v>
      </c>
      <c r="F144" s="2">
        <v>22308.89</v>
      </c>
      <c r="G144" s="2">
        <v>104.04</v>
      </c>
      <c r="H144" s="2">
        <v>-20.27</v>
      </c>
      <c r="I144" s="2">
        <v>33281.81</v>
      </c>
      <c r="J144" s="10">
        <v>15121.6</v>
      </c>
      <c r="K144" s="10">
        <f t="shared" si="6"/>
        <v>37382.400000000001</v>
      </c>
      <c r="L144" s="10">
        <f t="shared" si="6"/>
        <v>37382.400000000001</v>
      </c>
      <c r="M144" s="10">
        <v>8485.36</v>
      </c>
      <c r="N144" s="10">
        <v>8485.36</v>
      </c>
      <c r="O144" s="14">
        <f>ABS(E144/J144)</f>
        <v>1.3280816844778331</v>
      </c>
      <c r="P144" s="14">
        <f>ABS(F144/K144)</f>
        <v>0.59677522042458475</v>
      </c>
      <c r="Q144" s="14">
        <f>ABS(G144/L144)</f>
        <v>2.7831278890600923E-3</v>
      </c>
      <c r="R144" s="14">
        <f>ABS(H144/M144)</f>
        <v>2.3888202739777687E-3</v>
      </c>
      <c r="S144" s="14">
        <f>ABS(I144/N144)</f>
        <v>3.9222625793130752</v>
      </c>
    </row>
    <row r="145" spans="1:19" x14ac:dyDescent="0.3">
      <c r="A145" s="2" t="s">
        <v>17</v>
      </c>
      <c r="B145" s="2" t="s">
        <v>35</v>
      </c>
      <c r="C145" s="2" t="s">
        <v>16</v>
      </c>
      <c r="D145" s="2">
        <v>0</v>
      </c>
      <c r="E145" s="2">
        <v>-43877.98</v>
      </c>
      <c r="F145" s="2">
        <v>-22161.54</v>
      </c>
      <c r="G145" s="2">
        <v>19.75</v>
      </c>
      <c r="H145" s="2">
        <v>-339.21</v>
      </c>
      <c r="I145" s="2">
        <v>-35738.17</v>
      </c>
      <c r="J145" s="10">
        <v>15121.6</v>
      </c>
      <c r="K145" s="10">
        <f t="shared" si="6"/>
        <v>37382.400000000001</v>
      </c>
      <c r="L145" s="10">
        <f t="shared" si="6"/>
        <v>37382.400000000001</v>
      </c>
      <c r="M145" s="10">
        <v>8485.36</v>
      </c>
      <c r="N145" s="10">
        <v>8485.36</v>
      </c>
      <c r="O145" s="14">
        <f>ABS(E145/J145)</f>
        <v>2.901675748598032</v>
      </c>
      <c r="P145" s="14">
        <f>ABS(F145/K145)</f>
        <v>0.59283352593733951</v>
      </c>
      <c r="Q145" s="14">
        <f>ABS(G145/L145)</f>
        <v>5.2832348912857383E-4</v>
      </c>
      <c r="R145" s="14">
        <f>ABS(H145/M145)</f>
        <v>3.9975911452195305E-2</v>
      </c>
      <c r="S145" s="14">
        <f>ABS(I145/N145)</f>
        <v>4.2117446991052816</v>
      </c>
    </row>
    <row r="146" spans="1:19" x14ac:dyDescent="0.3">
      <c r="A146" s="2" t="s">
        <v>17</v>
      </c>
      <c r="B146" s="2" t="s">
        <v>35</v>
      </c>
      <c r="C146" s="2" t="s">
        <v>16</v>
      </c>
      <c r="D146" s="2">
        <v>1.4850000000000001</v>
      </c>
      <c r="E146" s="2">
        <v>-43734.17</v>
      </c>
      <c r="F146" s="2">
        <v>-22161.54</v>
      </c>
      <c r="G146" s="2">
        <v>19.75</v>
      </c>
      <c r="H146" s="2">
        <v>-189.33</v>
      </c>
      <c r="I146" s="2">
        <v>-1284.57</v>
      </c>
      <c r="J146" s="10">
        <v>15121.6</v>
      </c>
      <c r="K146" s="10">
        <f t="shared" si="6"/>
        <v>37382.400000000001</v>
      </c>
      <c r="L146" s="10">
        <f t="shared" si="6"/>
        <v>37382.400000000001</v>
      </c>
      <c r="M146" s="10">
        <v>8485.36</v>
      </c>
      <c r="N146" s="10">
        <v>8485.36</v>
      </c>
      <c r="O146" s="14">
        <f>ABS(E146/J146)</f>
        <v>2.8921655115860752</v>
      </c>
      <c r="P146" s="14">
        <f>ABS(F146/K146)</f>
        <v>0.59283352593733951</v>
      </c>
      <c r="Q146" s="14">
        <f>ABS(G146/L146)</f>
        <v>5.2832348912857383E-4</v>
      </c>
      <c r="R146" s="14">
        <f>ABS(H146/M146)</f>
        <v>2.2312547729265463E-2</v>
      </c>
      <c r="S146" s="14">
        <f>ABS(I146/N146)</f>
        <v>0.15138662354926602</v>
      </c>
    </row>
    <row r="147" spans="1:19" x14ac:dyDescent="0.3">
      <c r="A147" s="2" t="s">
        <v>17</v>
      </c>
      <c r="B147" s="2" t="s">
        <v>35</v>
      </c>
      <c r="C147" s="2" t="s">
        <v>16</v>
      </c>
      <c r="D147" s="2">
        <v>2.97</v>
      </c>
      <c r="E147" s="2">
        <v>-43590.37</v>
      </c>
      <c r="F147" s="2">
        <v>-22161.54</v>
      </c>
      <c r="G147" s="2">
        <v>19.75</v>
      </c>
      <c r="H147" s="2">
        <v>-153.07</v>
      </c>
      <c r="I147" s="2">
        <v>-33283.89</v>
      </c>
      <c r="J147" s="10">
        <v>15121.6</v>
      </c>
      <c r="K147" s="10">
        <f t="shared" si="6"/>
        <v>37382.400000000001</v>
      </c>
      <c r="L147" s="10">
        <f t="shared" si="6"/>
        <v>37382.400000000001</v>
      </c>
      <c r="M147" s="10">
        <v>8485.36</v>
      </c>
      <c r="N147" s="10">
        <v>8485.36</v>
      </c>
      <c r="O147" s="14">
        <f>ABS(E147/J147)</f>
        <v>2.8826559358798014</v>
      </c>
      <c r="P147" s="14">
        <f>ABS(F147/K147)</f>
        <v>0.59283352593733951</v>
      </c>
      <c r="Q147" s="14">
        <f>ABS(G147/L147)</f>
        <v>5.2832348912857383E-4</v>
      </c>
      <c r="R147" s="14">
        <f>ABS(H147/M147)</f>
        <v>1.803930534473493E-2</v>
      </c>
      <c r="S147" s="14">
        <f>ABS(I147/N147)</f>
        <v>3.922507707392497</v>
      </c>
    </row>
    <row r="148" spans="1:19" x14ac:dyDescent="0.3">
      <c r="A148" s="2" t="s">
        <v>18</v>
      </c>
      <c r="B148" s="2" t="s">
        <v>35</v>
      </c>
      <c r="C148" s="2" t="s">
        <v>15</v>
      </c>
      <c r="D148" s="2">
        <v>0</v>
      </c>
      <c r="E148" s="2">
        <v>-27532.12</v>
      </c>
      <c r="F148" s="2">
        <v>24880.81</v>
      </c>
      <c r="G148" s="2">
        <v>373.57</v>
      </c>
      <c r="H148" s="2">
        <v>0</v>
      </c>
      <c r="I148" s="2">
        <v>34245.99</v>
      </c>
      <c r="J148" s="10">
        <v>15121.6</v>
      </c>
      <c r="K148" s="10">
        <f t="shared" si="6"/>
        <v>37382.400000000001</v>
      </c>
      <c r="L148" s="10">
        <f t="shared" si="6"/>
        <v>37382.400000000001</v>
      </c>
      <c r="M148" s="10">
        <v>8485.36</v>
      </c>
      <c r="N148" s="10">
        <v>8485.36</v>
      </c>
      <c r="O148" s="14">
        <f>ABS(E148/J148)</f>
        <v>1.820714739181039</v>
      </c>
      <c r="P148" s="14">
        <f>ABS(F148/K148)</f>
        <v>0.66557551147063865</v>
      </c>
      <c r="Q148" s="14">
        <f>ABS(G148/L148)</f>
        <v>9.9932053586714604E-3</v>
      </c>
      <c r="R148" s="14">
        <f>ABS(H148/M148)</f>
        <v>0</v>
      </c>
      <c r="S148" s="14">
        <f>ABS(I148/N148)</f>
        <v>4.0358912291287581</v>
      </c>
    </row>
    <row r="149" spans="1:19" x14ac:dyDescent="0.3">
      <c r="A149" s="2" t="s">
        <v>18</v>
      </c>
      <c r="B149" s="2" t="s">
        <v>35</v>
      </c>
      <c r="C149" s="2" t="s">
        <v>15</v>
      </c>
      <c r="D149" s="2">
        <v>0.93799999999999994</v>
      </c>
      <c r="E149" s="2">
        <v>-27456.04</v>
      </c>
      <c r="F149" s="2">
        <v>24880.81</v>
      </c>
      <c r="G149" s="2">
        <v>373.57</v>
      </c>
      <c r="H149" s="2">
        <v>163.82</v>
      </c>
      <c r="I149" s="2">
        <v>10430.34</v>
      </c>
      <c r="J149" s="10">
        <v>15121.6</v>
      </c>
      <c r="K149" s="10">
        <f t="shared" si="6"/>
        <v>37382.400000000001</v>
      </c>
      <c r="L149" s="10">
        <f t="shared" si="6"/>
        <v>37382.400000000001</v>
      </c>
      <c r="M149" s="10">
        <v>8485.36</v>
      </c>
      <c r="N149" s="10">
        <v>8485.36</v>
      </c>
      <c r="O149" s="14">
        <f>ABS(E149/J149)</f>
        <v>1.8156835255528516</v>
      </c>
      <c r="P149" s="14">
        <f>ABS(F149/K149)</f>
        <v>0.66557551147063865</v>
      </c>
      <c r="Q149" s="14">
        <f>ABS(G149/L149)</f>
        <v>9.9932053586714604E-3</v>
      </c>
      <c r="R149" s="14">
        <f>ABS(H149/M149)</f>
        <v>1.9306193255206612E-2</v>
      </c>
      <c r="S149" s="14">
        <f>ABS(I149/N149)</f>
        <v>1.2292159672659733</v>
      </c>
    </row>
    <row r="150" spans="1:19" x14ac:dyDescent="0.3">
      <c r="A150" s="2" t="s">
        <v>18</v>
      </c>
      <c r="B150" s="2" t="s">
        <v>35</v>
      </c>
      <c r="C150" s="2" t="s">
        <v>15</v>
      </c>
      <c r="D150" s="2">
        <v>1.8759999999999999</v>
      </c>
      <c r="E150" s="2">
        <v>-27379.96</v>
      </c>
      <c r="F150" s="2">
        <v>24880.81</v>
      </c>
      <c r="G150" s="2">
        <v>373.57</v>
      </c>
      <c r="H150" s="2">
        <v>321.79000000000002</v>
      </c>
      <c r="I150" s="2">
        <v>13281.22</v>
      </c>
      <c r="J150" s="10">
        <v>15121.6</v>
      </c>
      <c r="K150" s="10">
        <f t="shared" si="6"/>
        <v>37382.400000000001</v>
      </c>
      <c r="L150" s="10">
        <f t="shared" si="6"/>
        <v>37382.400000000001</v>
      </c>
      <c r="M150" s="10">
        <v>8485.36</v>
      </c>
      <c r="N150" s="10">
        <v>8485.36</v>
      </c>
      <c r="O150" s="14">
        <f>ABS(E150/J150)</f>
        <v>1.810652311924664</v>
      </c>
      <c r="P150" s="14">
        <f>ABS(F150/K150)</f>
        <v>0.66557551147063865</v>
      </c>
      <c r="Q150" s="14">
        <f>ABS(G150/L150)</f>
        <v>9.9932053586714604E-3</v>
      </c>
      <c r="R150" s="14">
        <f>ABS(H150/M150)</f>
        <v>3.792296378704027E-2</v>
      </c>
      <c r="S150" s="14">
        <f>ABS(I150/N150)</f>
        <v>1.5651922841222998</v>
      </c>
    </row>
    <row r="151" spans="1:19" x14ac:dyDescent="0.3">
      <c r="A151" s="2" t="s">
        <v>18</v>
      </c>
      <c r="B151" s="2" t="s">
        <v>35</v>
      </c>
      <c r="C151" s="2" t="s">
        <v>16</v>
      </c>
      <c r="D151" s="2">
        <v>0</v>
      </c>
      <c r="E151" s="2">
        <v>-61921.4</v>
      </c>
      <c r="F151" s="2">
        <v>-24447.93</v>
      </c>
      <c r="G151" s="2">
        <v>-319.29000000000002</v>
      </c>
      <c r="H151" s="2">
        <v>0</v>
      </c>
      <c r="I151" s="2">
        <v>-33884.89</v>
      </c>
      <c r="J151" s="10">
        <v>15121.6</v>
      </c>
      <c r="K151" s="10">
        <f t="shared" si="6"/>
        <v>37382.400000000001</v>
      </c>
      <c r="L151" s="10">
        <f t="shared" si="6"/>
        <v>37382.400000000001</v>
      </c>
      <c r="M151" s="10">
        <v>8485.36</v>
      </c>
      <c r="N151" s="10">
        <v>8485.36</v>
      </c>
      <c r="O151" s="14">
        <f>ABS(E151/J151)</f>
        <v>4.0948973653581628</v>
      </c>
      <c r="P151" s="14">
        <f>ABS(F151/K151)</f>
        <v>0.65399573061119665</v>
      </c>
      <c r="Q151" s="14">
        <f>ABS(G151/L151)</f>
        <v>8.5411851566512594E-3</v>
      </c>
      <c r="R151" s="14">
        <f>ABS(H151/M151)</f>
        <v>0</v>
      </c>
      <c r="S151" s="14">
        <f>ABS(I151/N151)</f>
        <v>3.9933355803407276</v>
      </c>
    </row>
    <row r="152" spans="1:19" x14ac:dyDescent="0.3">
      <c r="A152" s="2" t="s">
        <v>18</v>
      </c>
      <c r="B152" s="2" t="s">
        <v>35</v>
      </c>
      <c r="C152" s="2" t="s">
        <v>16</v>
      </c>
      <c r="D152" s="2">
        <v>0.93799999999999994</v>
      </c>
      <c r="E152" s="2">
        <v>-61819.96</v>
      </c>
      <c r="F152" s="2">
        <v>-24447.93</v>
      </c>
      <c r="G152" s="2">
        <v>-319.29000000000002</v>
      </c>
      <c r="H152" s="2">
        <v>-218.01</v>
      </c>
      <c r="I152" s="2">
        <v>-10479.57</v>
      </c>
      <c r="J152" s="10">
        <v>15121.6</v>
      </c>
      <c r="K152" s="10">
        <f t="shared" si="6"/>
        <v>37382.400000000001</v>
      </c>
      <c r="L152" s="10">
        <f t="shared" si="6"/>
        <v>37382.400000000001</v>
      </c>
      <c r="M152" s="10">
        <v>8485.36</v>
      </c>
      <c r="N152" s="10">
        <v>8485.36</v>
      </c>
      <c r="O152" s="14">
        <f>ABS(E152/J152)</f>
        <v>4.0881890805205794</v>
      </c>
      <c r="P152" s="14">
        <f>ABS(F152/K152)</f>
        <v>0.65399573061119665</v>
      </c>
      <c r="Q152" s="14">
        <f>ABS(G152/L152)</f>
        <v>8.5411851566512594E-3</v>
      </c>
      <c r="R152" s="14">
        <f>ABS(H152/M152)</f>
        <v>2.5692486824365729E-2</v>
      </c>
      <c r="S152" s="14">
        <f>ABS(I152/N152)</f>
        <v>1.2350177246457428</v>
      </c>
    </row>
    <row r="153" spans="1:19" x14ac:dyDescent="0.3">
      <c r="A153" s="2" t="s">
        <v>18</v>
      </c>
      <c r="B153" s="2" t="s">
        <v>35</v>
      </c>
      <c r="C153" s="2" t="s">
        <v>16</v>
      </c>
      <c r="D153" s="2">
        <v>1.8759999999999999</v>
      </c>
      <c r="E153" s="2">
        <v>-61718.52</v>
      </c>
      <c r="F153" s="2">
        <v>-24447.93</v>
      </c>
      <c r="G153" s="2">
        <v>-319.29000000000002</v>
      </c>
      <c r="H153" s="2">
        <v>-428.23</v>
      </c>
      <c r="I153" s="2">
        <v>-13739.1</v>
      </c>
      <c r="J153" s="10">
        <v>15121.6</v>
      </c>
      <c r="K153" s="10">
        <f t="shared" si="6"/>
        <v>37382.400000000001</v>
      </c>
      <c r="L153" s="10">
        <f t="shared" si="6"/>
        <v>37382.400000000001</v>
      </c>
      <c r="M153" s="10">
        <v>8485.36</v>
      </c>
      <c r="N153" s="10">
        <v>8485.36</v>
      </c>
      <c r="O153" s="14">
        <f>ABS(E153/J153)</f>
        <v>4.0814807956829959</v>
      </c>
      <c r="P153" s="14">
        <f>ABS(F153/K153)</f>
        <v>0.65399573061119665</v>
      </c>
      <c r="Q153" s="14">
        <f>ABS(G153/L153)</f>
        <v>8.5411851566512594E-3</v>
      </c>
      <c r="R153" s="14">
        <f>ABS(H153/M153)</f>
        <v>5.0466921851282681E-2</v>
      </c>
      <c r="S153" s="14">
        <f>ABS(I153/N153)</f>
        <v>1.6191534596057209</v>
      </c>
    </row>
    <row r="155" spans="1:19" s="9" customFormat="1" x14ac:dyDescent="0.3">
      <c r="A155" s="7" t="s">
        <v>0</v>
      </c>
      <c r="B155" s="8"/>
      <c r="C155" s="8"/>
      <c r="D155" s="8"/>
      <c r="E155" s="8"/>
      <c r="F155" s="8"/>
      <c r="G155" s="8"/>
      <c r="H155" s="8"/>
      <c r="I155" s="8"/>
      <c r="J155" s="31"/>
      <c r="K155" s="31"/>
      <c r="L155" s="31"/>
      <c r="M155" s="31"/>
      <c r="N155" s="31"/>
      <c r="O155" s="31"/>
      <c r="P155" s="31"/>
      <c r="Q155" s="31"/>
      <c r="R155" s="31"/>
      <c r="S155" s="31"/>
    </row>
    <row r="156" spans="1:19" x14ac:dyDescent="0.3">
      <c r="A156" s="3" t="s">
        <v>1</v>
      </c>
      <c r="B156" s="3" t="s">
        <v>2</v>
      </c>
      <c r="C156" s="3" t="s">
        <v>3</v>
      </c>
      <c r="D156" s="3" t="s">
        <v>4</v>
      </c>
      <c r="E156" s="3" t="s">
        <v>6</v>
      </c>
      <c r="F156" s="3" t="s">
        <v>8</v>
      </c>
      <c r="G156" s="3" t="s">
        <v>9</v>
      </c>
      <c r="H156" s="3" t="s">
        <v>10</v>
      </c>
      <c r="I156" s="4" t="s">
        <v>12</v>
      </c>
      <c r="J156" s="11" t="s">
        <v>19</v>
      </c>
      <c r="K156" s="11" t="s">
        <v>20</v>
      </c>
      <c r="L156" s="11" t="s">
        <v>21</v>
      </c>
      <c r="M156" s="12" t="s">
        <v>22</v>
      </c>
      <c r="N156" s="12" t="s">
        <v>24</v>
      </c>
    </row>
    <row r="157" spans="1:19" x14ac:dyDescent="0.3">
      <c r="A157" s="5"/>
      <c r="B157" s="5"/>
      <c r="C157" s="5"/>
      <c r="D157" s="5" t="s">
        <v>5</v>
      </c>
      <c r="E157" s="5" t="s">
        <v>7</v>
      </c>
      <c r="F157" s="5" t="s">
        <v>7</v>
      </c>
      <c r="G157" s="5" t="s">
        <v>7</v>
      </c>
      <c r="H157" s="5" t="s">
        <v>11</v>
      </c>
      <c r="I157" s="6" t="s">
        <v>11</v>
      </c>
      <c r="J157" s="13" t="s">
        <v>7</v>
      </c>
      <c r="K157" s="13" t="s">
        <v>7</v>
      </c>
      <c r="L157" s="13" t="s">
        <v>7</v>
      </c>
      <c r="M157" s="12" t="s">
        <v>23</v>
      </c>
      <c r="N157" s="12" t="s">
        <v>23</v>
      </c>
      <c r="O157" s="15" t="s">
        <v>25</v>
      </c>
      <c r="P157" s="15" t="s">
        <v>26</v>
      </c>
      <c r="Q157" s="15" t="s">
        <v>27</v>
      </c>
      <c r="R157" s="15" t="s">
        <v>28</v>
      </c>
      <c r="S157" s="15" t="s">
        <v>29</v>
      </c>
    </row>
    <row r="158" spans="1:19" x14ac:dyDescent="0.3">
      <c r="A158" s="2" t="s">
        <v>13</v>
      </c>
      <c r="B158" s="2" t="s">
        <v>36</v>
      </c>
      <c r="C158" s="2" t="s">
        <v>15</v>
      </c>
      <c r="D158" s="2">
        <v>0</v>
      </c>
      <c r="E158" s="2">
        <v>4439.18</v>
      </c>
      <c r="F158" s="2">
        <v>9481.0300000000007</v>
      </c>
      <c r="G158" s="2">
        <v>91.53</v>
      </c>
      <c r="H158" s="2">
        <v>140.79</v>
      </c>
      <c r="I158" s="2">
        <v>15200.75</v>
      </c>
      <c r="J158" s="10">
        <v>15121.6</v>
      </c>
      <c r="K158" s="10">
        <f>37382.4</f>
        <v>37382.400000000001</v>
      </c>
      <c r="L158" s="10">
        <f>37382.4</f>
        <v>37382.400000000001</v>
      </c>
      <c r="M158" s="10">
        <v>8485.36</v>
      </c>
      <c r="N158" s="10">
        <v>8485.36</v>
      </c>
      <c r="O158" s="14">
        <f>ABS(E158/J158)</f>
        <v>0.29356549571473917</v>
      </c>
      <c r="P158" s="14">
        <f>ABS(F158/K158)</f>
        <v>0.25362282785481938</v>
      </c>
      <c r="Q158" s="14">
        <f>ABS(G158/L158)</f>
        <v>2.4484784283513097E-3</v>
      </c>
      <c r="R158" s="14">
        <f>ABS(H158/M158)</f>
        <v>1.6592106875842626E-2</v>
      </c>
      <c r="S158" s="14">
        <f>ABS(I158/N158)</f>
        <v>1.7914089679165055</v>
      </c>
    </row>
    <row r="159" spans="1:19" x14ac:dyDescent="0.3">
      <c r="A159" s="2" t="s">
        <v>13</v>
      </c>
      <c r="B159" s="2" t="s">
        <v>36</v>
      </c>
      <c r="C159" s="2" t="s">
        <v>15</v>
      </c>
      <c r="D159" s="2">
        <v>1.52</v>
      </c>
      <c r="E159" s="2">
        <v>4510.91</v>
      </c>
      <c r="F159" s="2">
        <v>9481.0300000000007</v>
      </c>
      <c r="G159" s="2">
        <v>91.53</v>
      </c>
      <c r="H159" s="2">
        <v>64.95</v>
      </c>
      <c r="I159" s="2">
        <v>402.2</v>
      </c>
      <c r="J159" s="10">
        <v>15121.6</v>
      </c>
      <c r="K159" s="10">
        <f t="shared" ref="K159:L175" si="7">37382.4</f>
        <v>37382.400000000001</v>
      </c>
      <c r="L159" s="10">
        <f t="shared" si="7"/>
        <v>37382.400000000001</v>
      </c>
      <c r="M159" s="10">
        <v>8485.36</v>
      </c>
      <c r="N159" s="10">
        <v>8485.36</v>
      </c>
      <c r="O159" s="14">
        <f>ABS(E159/J159)</f>
        <v>0.29830904137128345</v>
      </c>
      <c r="P159" s="14">
        <f>ABS(F159/K159)</f>
        <v>0.25362282785481938</v>
      </c>
      <c r="Q159" s="14">
        <f>ABS(G159/L159)</f>
        <v>2.4484784283513097E-3</v>
      </c>
      <c r="R159" s="14">
        <f>ABS(H159/M159)</f>
        <v>7.654359980012633E-3</v>
      </c>
      <c r="S159" s="14">
        <f>ABS(I159/N159)</f>
        <v>4.7399285357368454E-2</v>
      </c>
    </row>
    <row r="160" spans="1:19" x14ac:dyDescent="0.3">
      <c r="A160" s="2" t="s">
        <v>13</v>
      </c>
      <c r="B160" s="2" t="s">
        <v>36</v>
      </c>
      <c r="C160" s="2" t="s">
        <v>15</v>
      </c>
      <c r="D160" s="2">
        <v>3.04</v>
      </c>
      <c r="E160" s="2">
        <v>4582.6499999999996</v>
      </c>
      <c r="F160" s="2">
        <v>9481.0300000000007</v>
      </c>
      <c r="G160" s="2">
        <v>91.53</v>
      </c>
      <c r="H160" s="2">
        <v>152.66999999999999</v>
      </c>
      <c r="I160" s="2">
        <v>11710.8</v>
      </c>
      <c r="J160" s="10">
        <v>15121.6</v>
      </c>
      <c r="K160" s="10">
        <f t="shared" si="7"/>
        <v>37382.400000000001</v>
      </c>
      <c r="L160" s="10">
        <f t="shared" si="7"/>
        <v>37382.400000000001</v>
      </c>
      <c r="M160" s="10">
        <v>8485.36</v>
      </c>
      <c r="N160" s="10">
        <v>8485.36</v>
      </c>
      <c r="O160" s="14">
        <f>ABS(E160/J160)</f>
        <v>0.30305324833350966</v>
      </c>
      <c r="P160" s="14">
        <f>ABS(F160/K160)</f>
        <v>0.25362282785481938</v>
      </c>
      <c r="Q160" s="14">
        <f>ABS(G160/L160)</f>
        <v>2.4484784283513097E-3</v>
      </c>
      <c r="R160" s="14">
        <f>ABS(H160/M160)</f>
        <v>1.7992165329461563E-2</v>
      </c>
      <c r="S160" s="14">
        <f>ABS(I160/N160)</f>
        <v>1.3801182271583055</v>
      </c>
    </row>
    <row r="161" spans="1:19" x14ac:dyDescent="0.3">
      <c r="A161" s="2" t="s">
        <v>13</v>
      </c>
      <c r="B161" s="2" t="s">
        <v>36</v>
      </c>
      <c r="C161" s="2" t="s">
        <v>16</v>
      </c>
      <c r="D161" s="2">
        <v>0</v>
      </c>
      <c r="E161" s="2">
        <v>-24193.040000000001</v>
      </c>
      <c r="F161" s="2">
        <v>-7668.37</v>
      </c>
      <c r="G161" s="2">
        <v>-132.44999999999999</v>
      </c>
      <c r="H161" s="2">
        <v>-149.49</v>
      </c>
      <c r="I161" s="2">
        <v>-12373.46</v>
      </c>
      <c r="J161" s="10">
        <v>15121.6</v>
      </c>
      <c r="K161" s="10">
        <f t="shared" si="7"/>
        <v>37382.400000000001</v>
      </c>
      <c r="L161" s="10">
        <f t="shared" si="7"/>
        <v>37382.400000000001</v>
      </c>
      <c r="M161" s="10">
        <v>8485.36</v>
      </c>
      <c r="N161" s="10">
        <v>8485.36</v>
      </c>
      <c r="O161" s="14">
        <f>ABS(E161/J161)</f>
        <v>1.5998994815363454</v>
      </c>
      <c r="P161" s="14">
        <f>ABS(F161/K161)</f>
        <v>0.20513316426981681</v>
      </c>
      <c r="Q161" s="14">
        <f>ABS(G161/L161)</f>
        <v>3.543111196712891E-3</v>
      </c>
      <c r="R161" s="14">
        <f>ABS(H161/M161)</f>
        <v>1.7617402208038316E-2</v>
      </c>
      <c r="S161" s="14">
        <f>ABS(I161/N161)</f>
        <v>1.4582127334609254</v>
      </c>
    </row>
    <row r="162" spans="1:19" x14ac:dyDescent="0.3">
      <c r="A162" s="2" t="s">
        <v>13</v>
      </c>
      <c r="B162" s="2" t="s">
        <v>36</v>
      </c>
      <c r="C162" s="2" t="s">
        <v>16</v>
      </c>
      <c r="D162" s="2">
        <v>1.52</v>
      </c>
      <c r="E162" s="2">
        <v>-24097.39</v>
      </c>
      <c r="F162" s="2">
        <v>-7668.37</v>
      </c>
      <c r="G162" s="2">
        <v>-132.44999999999999</v>
      </c>
      <c r="H162" s="2">
        <v>-11.88</v>
      </c>
      <c r="I162" s="2">
        <v>-336.47</v>
      </c>
      <c r="J162" s="10">
        <v>15121.6</v>
      </c>
      <c r="K162" s="10">
        <f t="shared" si="7"/>
        <v>37382.400000000001</v>
      </c>
      <c r="L162" s="10">
        <f t="shared" si="7"/>
        <v>37382.400000000001</v>
      </c>
      <c r="M162" s="10">
        <v>8485.36</v>
      </c>
      <c r="N162" s="10">
        <v>8485.36</v>
      </c>
      <c r="O162" s="14">
        <f>ABS(E162/J162)</f>
        <v>1.5935740926886044</v>
      </c>
      <c r="P162" s="14">
        <f>ABS(F162/K162)</f>
        <v>0.20513316426981681</v>
      </c>
      <c r="Q162" s="14">
        <f>ABS(G162/L162)</f>
        <v>3.543111196712891E-3</v>
      </c>
      <c r="R162" s="14">
        <f>ABS(H162/M162)</f>
        <v>1.4000584536189389E-3</v>
      </c>
      <c r="S162" s="14">
        <f>ABS(I162/N162)</f>
        <v>3.9653002347572762E-2</v>
      </c>
    </row>
    <row r="163" spans="1:19" x14ac:dyDescent="0.3">
      <c r="A163" s="2" t="s">
        <v>13</v>
      </c>
      <c r="B163" s="2" t="s">
        <v>36</v>
      </c>
      <c r="C163" s="2" t="s">
        <v>16</v>
      </c>
      <c r="D163" s="2">
        <v>3.04</v>
      </c>
      <c r="E163" s="2">
        <v>-24001.75</v>
      </c>
      <c r="F163" s="2">
        <v>-7668.37</v>
      </c>
      <c r="G163" s="2">
        <v>-132.44999999999999</v>
      </c>
      <c r="H163" s="2">
        <v>-41.48</v>
      </c>
      <c r="I163" s="2">
        <v>-14408.64</v>
      </c>
      <c r="J163" s="10">
        <v>15121.6</v>
      </c>
      <c r="K163" s="10">
        <f t="shared" si="7"/>
        <v>37382.400000000001</v>
      </c>
      <c r="L163" s="10">
        <f t="shared" si="7"/>
        <v>37382.400000000001</v>
      </c>
      <c r="M163" s="10">
        <v>8485.36</v>
      </c>
      <c r="N163" s="10">
        <v>8485.36</v>
      </c>
      <c r="O163" s="14">
        <f>ABS(E163/J163)</f>
        <v>1.5872493651465454</v>
      </c>
      <c r="P163" s="14">
        <f>ABS(F163/K163)</f>
        <v>0.20513316426981681</v>
      </c>
      <c r="Q163" s="14">
        <f>ABS(G163/L163)</f>
        <v>3.543111196712891E-3</v>
      </c>
      <c r="R163" s="14">
        <f>ABS(H163/M163)</f>
        <v>4.8884195838479446E-3</v>
      </c>
      <c r="S163" s="14">
        <f>ABS(I163/N163)</f>
        <v>1.6980587741710427</v>
      </c>
    </row>
    <row r="164" spans="1:19" x14ac:dyDescent="0.3">
      <c r="A164" s="2" t="s">
        <v>17</v>
      </c>
      <c r="B164" s="2" t="s">
        <v>36</v>
      </c>
      <c r="C164" s="2" t="s">
        <v>15</v>
      </c>
      <c r="D164" s="2">
        <v>0</v>
      </c>
      <c r="E164" s="2">
        <v>35142.07</v>
      </c>
      <c r="F164" s="2">
        <v>12774.98</v>
      </c>
      <c r="G164" s="2">
        <v>55.84</v>
      </c>
      <c r="H164" s="2">
        <v>254.98</v>
      </c>
      <c r="I164" s="2">
        <v>20616.28</v>
      </c>
      <c r="J164" s="10">
        <v>15121.6</v>
      </c>
      <c r="K164" s="10">
        <f t="shared" si="7"/>
        <v>37382.400000000001</v>
      </c>
      <c r="L164" s="10">
        <f t="shared" si="7"/>
        <v>37382.400000000001</v>
      </c>
      <c r="M164" s="10">
        <v>8485.36</v>
      </c>
      <c r="N164" s="10">
        <v>8485.36</v>
      </c>
      <c r="O164" s="14">
        <f>ABS(E164/J164)</f>
        <v>2.3239650566077663</v>
      </c>
      <c r="P164" s="14">
        <f>ABS(F164/K164)</f>
        <v>0.34173782314672141</v>
      </c>
      <c r="Q164" s="14">
        <f>ABS(G164/L164)</f>
        <v>1.4937510700222564E-3</v>
      </c>
      <c r="R164" s="14">
        <f>ABS(H164/M164)</f>
        <v>3.0049402736006484E-2</v>
      </c>
      <c r="S164" s="14">
        <f>ABS(I164/N164)</f>
        <v>2.4296293851999207</v>
      </c>
    </row>
    <row r="165" spans="1:19" x14ac:dyDescent="0.3">
      <c r="A165" s="2" t="s">
        <v>17</v>
      </c>
      <c r="B165" s="2" t="s">
        <v>36</v>
      </c>
      <c r="C165" s="2" t="s">
        <v>15</v>
      </c>
      <c r="D165" s="2">
        <v>1.4850000000000001</v>
      </c>
      <c r="E165" s="2">
        <v>35212.15</v>
      </c>
      <c r="F165" s="2">
        <v>12774.98</v>
      </c>
      <c r="G165" s="2">
        <v>55.84</v>
      </c>
      <c r="H165" s="2">
        <v>60.79</v>
      </c>
      <c r="I165" s="2">
        <v>793.53</v>
      </c>
      <c r="J165" s="10">
        <v>15121.6</v>
      </c>
      <c r="K165" s="10">
        <f t="shared" si="7"/>
        <v>37382.400000000001</v>
      </c>
      <c r="L165" s="10">
        <f t="shared" si="7"/>
        <v>37382.400000000001</v>
      </c>
      <c r="M165" s="10">
        <v>8485.36</v>
      </c>
      <c r="N165" s="10">
        <v>8485.36</v>
      </c>
      <c r="O165" s="14">
        <f>ABS(E165/J165)</f>
        <v>2.328599486826791</v>
      </c>
      <c r="P165" s="14">
        <f>ABS(F165/K165)</f>
        <v>0.34173782314672141</v>
      </c>
      <c r="Q165" s="14">
        <f>ABS(G165/L165)</f>
        <v>1.4937510700222564E-3</v>
      </c>
      <c r="R165" s="14">
        <f>ABS(H165/M165)</f>
        <v>7.1641038211696373E-3</v>
      </c>
      <c r="S165" s="14">
        <f>ABS(I165/N165)</f>
        <v>9.3517540799683205E-2</v>
      </c>
    </row>
    <row r="166" spans="1:19" x14ac:dyDescent="0.3">
      <c r="A166" s="2" t="s">
        <v>17</v>
      </c>
      <c r="B166" s="2" t="s">
        <v>36</v>
      </c>
      <c r="C166" s="2" t="s">
        <v>15</v>
      </c>
      <c r="D166" s="2">
        <v>2.97</v>
      </c>
      <c r="E166" s="2">
        <v>35282.239999999998</v>
      </c>
      <c r="F166" s="2">
        <v>12774.98</v>
      </c>
      <c r="G166" s="2">
        <v>55.84</v>
      </c>
      <c r="H166" s="2">
        <v>83.03</v>
      </c>
      <c r="I166" s="2">
        <v>17060.88</v>
      </c>
      <c r="J166" s="10">
        <v>15121.6</v>
      </c>
      <c r="K166" s="10">
        <f t="shared" si="7"/>
        <v>37382.400000000001</v>
      </c>
      <c r="L166" s="10">
        <f t="shared" si="7"/>
        <v>37382.400000000001</v>
      </c>
      <c r="M166" s="10">
        <v>8485.36</v>
      </c>
      <c r="N166" s="10">
        <v>8485.36</v>
      </c>
      <c r="O166" s="14">
        <f>ABS(E166/J166)</f>
        <v>2.3332345783514969</v>
      </c>
      <c r="P166" s="14">
        <f>ABS(F166/K166)</f>
        <v>0.34173782314672141</v>
      </c>
      <c r="Q166" s="14">
        <f>ABS(G166/L166)</f>
        <v>1.4937510700222564E-3</v>
      </c>
      <c r="R166" s="14">
        <f>ABS(H166/M166)</f>
        <v>9.7850886703687284E-3</v>
      </c>
      <c r="S166" s="14">
        <f>ABS(I166/N166)</f>
        <v>2.0106253594426162</v>
      </c>
    </row>
    <row r="167" spans="1:19" x14ac:dyDescent="0.3">
      <c r="A167" s="2" t="s">
        <v>17</v>
      </c>
      <c r="B167" s="2" t="s">
        <v>36</v>
      </c>
      <c r="C167" s="2" t="s">
        <v>16</v>
      </c>
      <c r="D167" s="2">
        <v>0</v>
      </c>
      <c r="E167" s="2">
        <v>-72338.13</v>
      </c>
      <c r="F167" s="2">
        <v>-11465.24</v>
      </c>
      <c r="G167" s="2">
        <v>-19.59</v>
      </c>
      <c r="H167" s="2">
        <v>-198.27</v>
      </c>
      <c r="I167" s="2">
        <v>-18788.89</v>
      </c>
      <c r="J167" s="10">
        <v>15121.6</v>
      </c>
      <c r="K167" s="10">
        <f t="shared" si="7"/>
        <v>37382.400000000001</v>
      </c>
      <c r="L167" s="10">
        <f t="shared" si="7"/>
        <v>37382.400000000001</v>
      </c>
      <c r="M167" s="10">
        <v>8485.36</v>
      </c>
      <c r="N167" s="10">
        <v>8485.36</v>
      </c>
      <c r="O167" s="14">
        <f>ABS(E167/J167)</f>
        <v>4.7837616389800024</v>
      </c>
      <c r="P167" s="14">
        <f>ABS(F167/K167)</f>
        <v>0.30670154939222732</v>
      </c>
      <c r="Q167" s="14">
        <f>ABS(G167/L167)</f>
        <v>5.2404340010272208E-4</v>
      </c>
      <c r="R167" s="14">
        <f>ABS(H167/M167)</f>
        <v>2.3366127070625169E-2</v>
      </c>
      <c r="S167" s="14">
        <f>ABS(I167/N167)</f>
        <v>2.2142714039239348</v>
      </c>
    </row>
    <row r="168" spans="1:19" x14ac:dyDescent="0.3">
      <c r="A168" s="2" t="s">
        <v>17</v>
      </c>
      <c r="B168" s="2" t="s">
        <v>36</v>
      </c>
      <c r="C168" s="2" t="s">
        <v>16</v>
      </c>
      <c r="D168" s="2">
        <v>1.4850000000000001</v>
      </c>
      <c r="E168" s="2">
        <v>-72244.69</v>
      </c>
      <c r="F168" s="2">
        <v>-11465.24</v>
      </c>
      <c r="G168" s="2">
        <v>-19.59</v>
      </c>
      <c r="H168" s="2">
        <v>-61.56</v>
      </c>
      <c r="I168" s="2">
        <v>-929.46</v>
      </c>
      <c r="J168" s="10">
        <v>15121.6</v>
      </c>
      <c r="K168" s="10">
        <f t="shared" si="7"/>
        <v>37382.400000000001</v>
      </c>
      <c r="L168" s="10">
        <f t="shared" si="7"/>
        <v>37382.400000000001</v>
      </c>
      <c r="M168" s="10">
        <v>8485.36</v>
      </c>
      <c r="N168" s="10">
        <v>8485.36</v>
      </c>
      <c r="O168" s="14">
        <f>ABS(E168/J168)</f>
        <v>4.7775823986879695</v>
      </c>
      <c r="P168" s="14">
        <f>ABS(F168/K168)</f>
        <v>0.30670154939222732</v>
      </c>
      <c r="Q168" s="14">
        <f>ABS(G168/L168)</f>
        <v>5.2404340010272208E-4</v>
      </c>
      <c r="R168" s="14">
        <f>ABS(H168/M168)</f>
        <v>7.2548483505708652E-3</v>
      </c>
      <c r="S168" s="14">
        <f>ABS(I168/N168)</f>
        <v>0.10953689648995446</v>
      </c>
    </row>
    <row r="169" spans="1:19" x14ac:dyDescent="0.3">
      <c r="A169" s="2" t="s">
        <v>17</v>
      </c>
      <c r="B169" s="2" t="s">
        <v>36</v>
      </c>
      <c r="C169" s="2" t="s">
        <v>16</v>
      </c>
      <c r="D169" s="2">
        <v>2.97</v>
      </c>
      <c r="E169" s="2">
        <v>-72151.240000000005</v>
      </c>
      <c r="F169" s="2">
        <v>-11465.24</v>
      </c>
      <c r="G169" s="2">
        <v>-19.59</v>
      </c>
      <c r="H169" s="2">
        <v>-141.18</v>
      </c>
      <c r="I169" s="2">
        <v>-19152.439999999999</v>
      </c>
      <c r="J169" s="10">
        <v>15121.6</v>
      </c>
      <c r="K169" s="10">
        <f t="shared" si="7"/>
        <v>37382.400000000001</v>
      </c>
      <c r="L169" s="10">
        <f t="shared" si="7"/>
        <v>37382.400000000001</v>
      </c>
      <c r="M169" s="10">
        <v>8485.36</v>
      </c>
      <c r="N169" s="10">
        <v>8485.36</v>
      </c>
      <c r="O169" s="14">
        <f>ABS(E169/J169)</f>
        <v>4.7714024970902553</v>
      </c>
      <c r="P169" s="14">
        <f>ABS(F169/K169)</f>
        <v>0.30670154939222732</v>
      </c>
      <c r="Q169" s="14">
        <f>ABS(G169/L169)</f>
        <v>5.2404340010272208E-4</v>
      </c>
      <c r="R169" s="14">
        <f>ABS(H169/M169)</f>
        <v>1.6638068390734159E-2</v>
      </c>
      <c r="S169" s="14">
        <f>ABS(I169/N169)</f>
        <v>2.2571157853055142</v>
      </c>
    </row>
    <row r="170" spans="1:19" x14ac:dyDescent="0.3">
      <c r="A170" s="2" t="s">
        <v>18</v>
      </c>
      <c r="B170" s="2" t="s">
        <v>36</v>
      </c>
      <c r="C170" s="2" t="s">
        <v>15</v>
      </c>
      <c r="D170" s="2">
        <v>0</v>
      </c>
      <c r="E170" s="2">
        <v>76532.899999999994</v>
      </c>
      <c r="F170" s="2">
        <v>18357.21</v>
      </c>
      <c r="G170" s="2">
        <v>191.69</v>
      </c>
      <c r="H170" s="2">
        <v>0</v>
      </c>
      <c r="I170" s="2">
        <v>27859.040000000001</v>
      </c>
      <c r="J170" s="10">
        <v>15121.6</v>
      </c>
      <c r="K170" s="10">
        <f t="shared" si="7"/>
        <v>37382.400000000001</v>
      </c>
      <c r="L170" s="10">
        <f t="shared" si="7"/>
        <v>37382.400000000001</v>
      </c>
      <c r="M170" s="10">
        <v>8485.36</v>
      </c>
      <c r="N170" s="10">
        <v>8485.36</v>
      </c>
      <c r="O170" s="14">
        <f>ABS(E170/J170)</f>
        <v>5.0611641625224841</v>
      </c>
      <c r="P170" s="14">
        <f>ABS(F170/K170)</f>
        <v>0.49106558166409858</v>
      </c>
      <c r="Q170" s="14">
        <f>ABS(G170/L170)</f>
        <v>5.1278141585344977E-3</v>
      </c>
      <c r="R170" s="14">
        <f>ABS(H170/M170)</f>
        <v>0</v>
      </c>
      <c r="S170" s="14">
        <f>ABS(I170/N170)</f>
        <v>3.2831889277532125</v>
      </c>
    </row>
    <row r="171" spans="1:19" x14ac:dyDescent="0.3">
      <c r="A171" s="2" t="s">
        <v>18</v>
      </c>
      <c r="B171" s="2" t="s">
        <v>36</v>
      </c>
      <c r="C171" s="2" t="s">
        <v>15</v>
      </c>
      <c r="D171" s="2">
        <v>0.93799999999999994</v>
      </c>
      <c r="E171" s="2">
        <v>76601.03</v>
      </c>
      <c r="F171" s="2">
        <v>18357.21</v>
      </c>
      <c r="G171" s="2">
        <v>191.69</v>
      </c>
      <c r="H171" s="2">
        <v>95.53</v>
      </c>
      <c r="I171" s="2">
        <v>10427.629999999999</v>
      </c>
      <c r="J171" s="10">
        <v>15121.6</v>
      </c>
      <c r="K171" s="10">
        <f t="shared" si="7"/>
        <v>37382.400000000001</v>
      </c>
      <c r="L171" s="10">
        <f t="shared" si="7"/>
        <v>37382.400000000001</v>
      </c>
      <c r="M171" s="10">
        <v>8485.36</v>
      </c>
      <c r="N171" s="10">
        <v>8485.36</v>
      </c>
      <c r="O171" s="14">
        <f>ABS(E171/J171)</f>
        <v>5.0656696381335307</v>
      </c>
      <c r="P171" s="14">
        <f>ABS(F171/K171)</f>
        <v>0.49106558166409858</v>
      </c>
      <c r="Q171" s="14">
        <f>ABS(G171/L171)</f>
        <v>5.1278141585344977E-3</v>
      </c>
      <c r="R171" s="14">
        <f>ABS(H171/M171)</f>
        <v>1.1258214147661384E-2</v>
      </c>
      <c r="S171" s="14">
        <f>ABS(I171/N171)</f>
        <v>1.2288965936624963</v>
      </c>
    </row>
    <row r="172" spans="1:19" x14ac:dyDescent="0.3">
      <c r="A172" s="2" t="s">
        <v>18</v>
      </c>
      <c r="B172" s="2" t="s">
        <v>36</v>
      </c>
      <c r="C172" s="2" t="s">
        <v>15</v>
      </c>
      <c r="D172" s="2">
        <v>1.8759999999999999</v>
      </c>
      <c r="E172" s="2">
        <v>76669.149999999994</v>
      </c>
      <c r="F172" s="2">
        <v>18357.21</v>
      </c>
      <c r="G172" s="2">
        <v>191.69</v>
      </c>
      <c r="H172" s="2">
        <v>188.61</v>
      </c>
      <c r="I172" s="2">
        <v>5960.5</v>
      </c>
      <c r="J172" s="10">
        <v>15121.6</v>
      </c>
      <c r="K172" s="10">
        <f t="shared" si="7"/>
        <v>37382.400000000001</v>
      </c>
      <c r="L172" s="10">
        <f t="shared" si="7"/>
        <v>37382.400000000001</v>
      </c>
      <c r="M172" s="10">
        <v>8485.36</v>
      </c>
      <c r="N172" s="10">
        <v>8485.36</v>
      </c>
      <c r="O172" s="14">
        <f>ABS(E172/J172)</f>
        <v>5.070174452438895</v>
      </c>
      <c r="P172" s="14">
        <f>ABS(F172/K172)</f>
        <v>0.49106558166409858</v>
      </c>
      <c r="Q172" s="14">
        <f>ABS(G172/L172)</f>
        <v>5.1278141585344977E-3</v>
      </c>
      <c r="R172" s="14">
        <f>ABS(H172/M172)</f>
        <v>2.2227695701773409E-2</v>
      </c>
      <c r="S172" s="14">
        <f>ABS(I172/N172)</f>
        <v>0.70244515259222939</v>
      </c>
    </row>
    <row r="173" spans="1:19" x14ac:dyDescent="0.3">
      <c r="A173" s="2" t="s">
        <v>18</v>
      </c>
      <c r="B173" s="2" t="s">
        <v>36</v>
      </c>
      <c r="C173" s="2" t="s">
        <v>16</v>
      </c>
      <c r="D173" s="2">
        <v>0</v>
      </c>
      <c r="E173" s="2">
        <v>-129831.6</v>
      </c>
      <c r="F173" s="2">
        <v>-17164.330000000002</v>
      </c>
      <c r="G173" s="2">
        <v>-190.67</v>
      </c>
      <c r="H173" s="2">
        <v>0</v>
      </c>
      <c r="I173" s="2">
        <v>-26970.68</v>
      </c>
      <c r="J173" s="10">
        <v>15121.6</v>
      </c>
      <c r="K173" s="10">
        <f t="shared" si="7"/>
        <v>37382.400000000001</v>
      </c>
      <c r="L173" s="10">
        <f t="shared" si="7"/>
        <v>37382.400000000001</v>
      </c>
      <c r="M173" s="10">
        <v>8485.36</v>
      </c>
      <c r="N173" s="10">
        <v>8485.36</v>
      </c>
      <c r="O173" s="14">
        <f>ABS(E173/J173)</f>
        <v>8.5858374775156072</v>
      </c>
      <c r="P173" s="14">
        <f>ABS(F173/K173)</f>
        <v>0.45915537793186101</v>
      </c>
      <c r="Q173" s="14">
        <f>ABS(G173/L173)</f>
        <v>5.1005285909946924E-3</v>
      </c>
      <c r="R173" s="14">
        <f>ABS(H173/M173)</f>
        <v>0</v>
      </c>
      <c r="S173" s="14">
        <f>ABS(I173/N173)</f>
        <v>3.1784956678325962</v>
      </c>
    </row>
    <row r="174" spans="1:19" x14ac:dyDescent="0.3">
      <c r="A174" s="2" t="s">
        <v>18</v>
      </c>
      <c r="B174" s="2" t="s">
        <v>36</v>
      </c>
      <c r="C174" s="2" t="s">
        <v>16</v>
      </c>
      <c r="D174" s="2">
        <v>0.93799999999999994</v>
      </c>
      <c r="E174" s="2">
        <v>-129740.77</v>
      </c>
      <c r="F174" s="2">
        <v>-17164.330000000002</v>
      </c>
      <c r="G174" s="2">
        <v>-190.67</v>
      </c>
      <c r="H174" s="2">
        <v>-97.61</v>
      </c>
      <c r="I174" s="2">
        <v>-10664.67</v>
      </c>
      <c r="J174" s="10">
        <v>15121.6</v>
      </c>
      <c r="K174" s="10">
        <f t="shared" si="7"/>
        <v>37382.400000000001</v>
      </c>
      <c r="L174" s="10">
        <f t="shared" si="7"/>
        <v>37382.400000000001</v>
      </c>
      <c r="M174" s="10">
        <v>8485.36</v>
      </c>
      <c r="N174" s="10">
        <v>8485.36</v>
      </c>
      <c r="O174" s="14">
        <f>ABS(E174/J174)</f>
        <v>8.5798308380065595</v>
      </c>
      <c r="P174" s="14">
        <f>ABS(F174/K174)</f>
        <v>0.45915537793186101</v>
      </c>
      <c r="Q174" s="14">
        <f>ABS(G174/L174)</f>
        <v>5.1005285909946924E-3</v>
      </c>
      <c r="R174" s="14">
        <f>ABS(H174/M174)</f>
        <v>1.150334222708288E-2</v>
      </c>
      <c r="S174" s="14">
        <f>ABS(I174/N174)</f>
        <v>1.2568317667134923</v>
      </c>
    </row>
    <row r="175" spans="1:19" x14ac:dyDescent="0.3">
      <c r="A175" s="2" t="s">
        <v>18</v>
      </c>
      <c r="B175" s="2" t="s">
        <v>36</v>
      </c>
      <c r="C175" s="2" t="s">
        <v>16</v>
      </c>
      <c r="D175" s="2">
        <v>1.8759999999999999</v>
      </c>
      <c r="E175" s="2">
        <v>-129649.94</v>
      </c>
      <c r="F175" s="2">
        <v>-17164.330000000002</v>
      </c>
      <c r="G175" s="2">
        <v>-190.67</v>
      </c>
      <c r="H175" s="2">
        <v>-192.72</v>
      </c>
      <c r="I175" s="2">
        <v>-7317.77</v>
      </c>
      <c r="J175" s="10">
        <v>15121.6</v>
      </c>
      <c r="K175" s="10">
        <f t="shared" si="7"/>
        <v>37382.400000000001</v>
      </c>
      <c r="L175" s="10">
        <f t="shared" si="7"/>
        <v>37382.400000000001</v>
      </c>
      <c r="M175" s="10">
        <v>8485.36</v>
      </c>
      <c r="N175" s="10">
        <v>8485.36</v>
      </c>
      <c r="O175" s="14">
        <f>ABS(E175/J175)</f>
        <v>8.5738241984975136</v>
      </c>
      <c r="P175" s="14">
        <f>ABS(F175/K175)</f>
        <v>0.45915537793186101</v>
      </c>
      <c r="Q175" s="14">
        <f>ABS(G175/L175)</f>
        <v>5.1005285909946924E-3</v>
      </c>
      <c r="R175" s="14">
        <f>ABS(H175/M175)</f>
        <v>2.271205935870723E-2</v>
      </c>
      <c r="S175" s="14">
        <f>ABS(I175/N175)</f>
        <v>0.86239947391742955</v>
      </c>
    </row>
    <row r="177" spans="1:19" s="9" customFormat="1" x14ac:dyDescent="0.3">
      <c r="A177" s="7" t="s">
        <v>0</v>
      </c>
      <c r="B177" s="8"/>
      <c r="C177" s="8"/>
      <c r="D177" s="8"/>
      <c r="E177" s="8"/>
      <c r="F177" s="8"/>
      <c r="G177" s="8"/>
      <c r="H177" s="8"/>
      <c r="I177" s="8"/>
      <c r="J177" s="32"/>
      <c r="K177" s="32"/>
      <c r="L177" s="32"/>
      <c r="M177" s="32"/>
      <c r="N177" s="32"/>
      <c r="O177" s="32"/>
      <c r="P177" s="32"/>
      <c r="Q177" s="32"/>
      <c r="R177" s="32"/>
      <c r="S177" s="32"/>
    </row>
    <row r="178" spans="1:19" x14ac:dyDescent="0.3">
      <c r="A178" s="3" t="s">
        <v>1</v>
      </c>
      <c r="B178" s="3" t="s">
        <v>2</v>
      </c>
      <c r="C178" s="3" t="s">
        <v>3</v>
      </c>
      <c r="D178" s="3" t="s">
        <v>4</v>
      </c>
      <c r="E178" s="3" t="s">
        <v>6</v>
      </c>
      <c r="F178" s="3" t="s">
        <v>8</v>
      </c>
      <c r="G178" s="3" t="s">
        <v>9</v>
      </c>
      <c r="H178" s="3" t="s">
        <v>10</v>
      </c>
      <c r="I178" s="4" t="s">
        <v>12</v>
      </c>
      <c r="J178" s="11" t="s">
        <v>19</v>
      </c>
      <c r="K178" s="11" t="s">
        <v>20</v>
      </c>
      <c r="L178" s="11" t="s">
        <v>21</v>
      </c>
      <c r="M178" s="12" t="s">
        <v>22</v>
      </c>
      <c r="N178" s="12" t="s">
        <v>24</v>
      </c>
    </row>
    <row r="179" spans="1:19" x14ac:dyDescent="0.3">
      <c r="A179" s="5"/>
      <c r="B179" s="5"/>
      <c r="C179" s="5"/>
      <c r="D179" s="5" t="s">
        <v>5</v>
      </c>
      <c r="E179" s="5" t="s">
        <v>7</v>
      </c>
      <c r="F179" s="5" t="s">
        <v>7</v>
      </c>
      <c r="G179" s="5" t="s">
        <v>7</v>
      </c>
      <c r="H179" s="5" t="s">
        <v>11</v>
      </c>
      <c r="I179" s="6" t="s">
        <v>11</v>
      </c>
      <c r="J179" s="13" t="s">
        <v>7</v>
      </c>
      <c r="K179" s="13" t="s">
        <v>7</v>
      </c>
      <c r="L179" s="13" t="s">
        <v>7</v>
      </c>
      <c r="M179" s="12" t="s">
        <v>23</v>
      </c>
      <c r="N179" s="12" t="s">
        <v>23</v>
      </c>
      <c r="O179" s="15" t="s">
        <v>25</v>
      </c>
      <c r="P179" s="15" t="s">
        <v>26</v>
      </c>
      <c r="Q179" s="15" t="s">
        <v>27</v>
      </c>
      <c r="R179" s="15" t="s">
        <v>28</v>
      </c>
      <c r="S179" s="15" t="s">
        <v>29</v>
      </c>
    </row>
    <row r="180" spans="1:19" x14ac:dyDescent="0.3">
      <c r="A180" s="2" t="s">
        <v>13</v>
      </c>
      <c r="B180" s="2" t="s">
        <v>37</v>
      </c>
      <c r="C180" s="2" t="s">
        <v>15</v>
      </c>
      <c r="D180" s="2">
        <v>0</v>
      </c>
      <c r="E180" s="2">
        <v>9856.01</v>
      </c>
      <c r="F180" s="2">
        <v>6435.44</v>
      </c>
      <c r="G180" s="2">
        <v>86.87</v>
      </c>
      <c r="H180" s="2">
        <v>135.25</v>
      </c>
      <c r="I180" s="2">
        <v>10186.77</v>
      </c>
      <c r="J180" s="10">
        <v>15121.6</v>
      </c>
      <c r="K180" s="10">
        <f>37382.4</f>
        <v>37382.400000000001</v>
      </c>
      <c r="L180" s="10">
        <f>37382.4</f>
        <v>37382.400000000001</v>
      </c>
      <c r="M180" s="10">
        <v>8485.36</v>
      </c>
      <c r="N180" s="10">
        <v>8485.36</v>
      </c>
      <c r="O180" s="14">
        <f>ABS(E180/J180)</f>
        <v>0.65178354142418793</v>
      </c>
      <c r="P180" s="14">
        <f>ABS(F180/K180)</f>
        <v>0.17215160075329566</v>
      </c>
      <c r="Q180" s="14">
        <f>ABS(G180/L180)</f>
        <v>2.3238208354733779E-3</v>
      </c>
      <c r="R180" s="14">
        <f>ABS(H180/M180)</f>
        <v>1.5939217664306522E-2</v>
      </c>
      <c r="S180" s="14">
        <f>ABS(I180/N180)</f>
        <v>1.2005112334656396</v>
      </c>
    </row>
    <row r="181" spans="1:19" x14ac:dyDescent="0.3">
      <c r="A181" s="2" t="s">
        <v>13</v>
      </c>
      <c r="B181" s="2" t="s">
        <v>37</v>
      </c>
      <c r="C181" s="2" t="s">
        <v>15</v>
      </c>
      <c r="D181" s="2">
        <v>1.52</v>
      </c>
      <c r="E181" s="2">
        <v>9927.75</v>
      </c>
      <c r="F181" s="2">
        <v>6435.44</v>
      </c>
      <c r="G181" s="2">
        <v>86.87</v>
      </c>
      <c r="H181" s="2">
        <v>45.7</v>
      </c>
      <c r="I181" s="2">
        <v>150.69999999999999</v>
      </c>
      <c r="J181" s="10">
        <v>15121.6</v>
      </c>
      <c r="K181" s="10">
        <f t="shared" ref="K181:L197" si="8">37382.4</f>
        <v>37382.400000000001</v>
      </c>
      <c r="L181" s="10">
        <f t="shared" si="8"/>
        <v>37382.400000000001</v>
      </c>
      <c r="M181" s="10">
        <v>8485.36</v>
      </c>
      <c r="N181" s="10">
        <v>8485.36</v>
      </c>
      <c r="O181" s="14">
        <f>ABS(E181/J181)</f>
        <v>0.65652774838641415</v>
      </c>
      <c r="P181" s="14">
        <f>ABS(F181/K181)</f>
        <v>0.17215160075329566</v>
      </c>
      <c r="Q181" s="14">
        <f>ABS(G181/L181)</f>
        <v>2.3238208354733779E-3</v>
      </c>
      <c r="R181" s="14">
        <f>ABS(H181/M181)</f>
        <v>5.3857467449819453E-3</v>
      </c>
      <c r="S181" s="14">
        <f>ABS(I181/N181)</f>
        <v>1.7760000754240241E-2</v>
      </c>
    </row>
    <row r="182" spans="1:19" x14ac:dyDescent="0.3">
      <c r="A182" s="2" t="s">
        <v>13</v>
      </c>
      <c r="B182" s="2" t="s">
        <v>37</v>
      </c>
      <c r="C182" s="2" t="s">
        <v>15</v>
      </c>
      <c r="D182" s="2">
        <v>3.04</v>
      </c>
      <c r="E182" s="2">
        <v>9999.48</v>
      </c>
      <c r="F182" s="2">
        <v>6435.44</v>
      </c>
      <c r="G182" s="2">
        <v>86.87</v>
      </c>
      <c r="H182" s="2">
        <v>-36.56</v>
      </c>
      <c r="I182" s="2">
        <v>10996.79</v>
      </c>
      <c r="J182" s="10">
        <v>15121.6</v>
      </c>
      <c r="K182" s="10">
        <f t="shared" si="8"/>
        <v>37382.400000000001</v>
      </c>
      <c r="L182" s="10">
        <f t="shared" si="8"/>
        <v>37382.400000000001</v>
      </c>
      <c r="M182" s="10">
        <v>8485.36</v>
      </c>
      <c r="N182" s="10">
        <v>8485.36</v>
      </c>
      <c r="O182" s="14">
        <f>ABS(E182/J182)</f>
        <v>0.66127129404295837</v>
      </c>
      <c r="P182" s="14">
        <f>ABS(F182/K182)</f>
        <v>0.17215160075329566</v>
      </c>
      <c r="Q182" s="14">
        <f>ABS(G182/L182)</f>
        <v>2.3238208354733779E-3</v>
      </c>
      <c r="R182" s="14">
        <f>ABS(H182/M182)</f>
        <v>4.3085973959855559E-3</v>
      </c>
      <c r="S182" s="14">
        <f>ABS(I182/N182)</f>
        <v>1.2959721213949673</v>
      </c>
    </row>
    <row r="183" spans="1:19" x14ac:dyDescent="0.3">
      <c r="A183" s="2" t="s">
        <v>13</v>
      </c>
      <c r="B183" s="2" t="s">
        <v>37</v>
      </c>
      <c r="C183" s="2" t="s">
        <v>16</v>
      </c>
      <c r="D183" s="2">
        <v>0</v>
      </c>
      <c r="E183" s="2">
        <v>-23466.47</v>
      </c>
      <c r="F183" s="2">
        <v>-7517.49</v>
      </c>
      <c r="G183" s="2">
        <v>-32.869999999999997</v>
      </c>
      <c r="H183" s="2">
        <v>-73.63</v>
      </c>
      <c r="I183" s="2">
        <v>-12361.5</v>
      </c>
      <c r="J183" s="10">
        <v>15121.6</v>
      </c>
      <c r="K183" s="10">
        <f t="shared" si="8"/>
        <v>37382.400000000001</v>
      </c>
      <c r="L183" s="10">
        <f t="shared" si="8"/>
        <v>37382.400000000001</v>
      </c>
      <c r="M183" s="10">
        <v>8485.36</v>
      </c>
      <c r="N183" s="10">
        <v>8485.36</v>
      </c>
      <c r="O183" s="14">
        <f>ABS(E183/J183)</f>
        <v>1.5518509946037458</v>
      </c>
      <c r="P183" s="14">
        <f>ABS(F183/K183)</f>
        <v>0.20109704031843861</v>
      </c>
      <c r="Q183" s="14">
        <f>ABS(G183/L183)</f>
        <v>8.7929078924841632E-4</v>
      </c>
      <c r="R183" s="14">
        <f>ABS(H183/M183)</f>
        <v>8.6772983114446513E-3</v>
      </c>
      <c r="S183" s="14">
        <f>ABS(I183/N183)</f>
        <v>1.456803247004252</v>
      </c>
    </row>
    <row r="184" spans="1:19" x14ac:dyDescent="0.3">
      <c r="A184" s="2" t="s">
        <v>13</v>
      </c>
      <c r="B184" s="2" t="s">
        <v>37</v>
      </c>
      <c r="C184" s="2" t="s">
        <v>16</v>
      </c>
      <c r="D184" s="2">
        <v>1.52</v>
      </c>
      <c r="E184" s="2">
        <v>-23370.83</v>
      </c>
      <c r="F184" s="2">
        <v>-7517.49</v>
      </c>
      <c r="G184" s="2">
        <v>-32.869999999999997</v>
      </c>
      <c r="H184" s="2">
        <v>-68.150000000000006</v>
      </c>
      <c r="I184" s="2">
        <v>-689.25</v>
      </c>
      <c r="J184" s="10">
        <v>15121.6</v>
      </c>
      <c r="K184" s="10">
        <f t="shared" si="8"/>
        <v>37382.400000000001</v>
      </c>
      <c r="L184" s="10">
        <f t="shared" si="8"/>
        <v>37382.400000000001</v>
      </c>
      <c r="M184" s="10">
        <v>8485.36</v>
      </c>
      <c r="N184" s="10">
        <v>8485.36</v>
      </c>
      <c r="O184" s="14">
        <f>ABS(E184/J184)</f>
        <v>1.5455262670616867</v>
      </c>
      <c r="P184" s="14">
        <f>ABS(F184/K184)</f>
        <v>0.20109704031843861</v>
      </c>
      <c r="Q184" s="14">
        <f>ABS(G184/L184)</f>
        <v>8.7929078924841632E-4</v>
      </c>
      <c r="R184" s="14">
        <f>ABS(H184/M184)</f>
        <v>8.0314801021995532E-3</v>
      </c>
      <c r="S184" s="14">
        <f>ABS(I184/N184)</f>
        <v>8.1228138817916976E-2</v>
      </c>
    </row>
    <row r="185" spans="1:19" x14ac:dyDescent="0.3">
      <c r="A185" s="2" t="s">
        <v>13</v>
      </c>
      <c r="B185" s="2" t="s">
        <v>37</v>
      </c>
      <c r="C185" s="2" t="s">
        <v>16</v>
      </c>
      <c r="D185" s="2">
        <v>3.04</v>
      </c>
      <c r="E185" s="2">
        <v>-23275.18</v>
      </c>
      <c r="F185" s="2">
        <v>-7517.49</v>
      </c>
      <c r="G185" s="2">
        <v>-32.869999999999997</v>
      </c>
      <c r="H185" s="2">
        <v>-73.94</v>
      </c>
      <c r="I185" s="2">
        <v>-9888.4</v>
      </c>
      <c r="J185" s="10">
        <v>15121.6</v>
      </c>
      <c r="K185" s="10">
        <f t="shared" si="8"/>
        <v>37382.400000000001</v>
      </c>
      <c r="L185" s="10">
        <f t="shared" si="8"/>
        <v>37382.400000000001</v>
      </c>
      <c r="M185" s="10">
        <v>8485.36</v>
      </c>
      <c r="N185" s="10">
        <v>8485.36</v>
      </c>
      <c r="O185" s="14">
        <f>ABS(E185/J185)</f>
        <v>1.5392008782139457</v>
      </c>
      <c r="P185" s="14">
        <f>ABS(F185/K185)</f>
        <v>0.20109704031843861</v>
      </c>
      <c r="Q185" s="14">
        <f>ABS(G185/L185)</f>
        <v>8.7929078924841632E-4</v>
      </c>
      <c r="R185" s="14">
        <f>ABS(H185/M185)</f>
        <v>8.7138318232815107E-3</v>
      </c>
      <c r="S185" s="14">
        <f>ABS(I185/N185)</f>
        <v>1.1653483175728547</v>
      </c>
    </row>
    <row r="186" spans="1:19" x14ac:dyDescent="0.3">
      <c r="A186" s="2" t="s">
        <v>17</v>
      </c>
      <c r="B186" s="2" t="s">
        <v>37</v>
      </c>
      <c r="C186" s="2" t="s">
        <v>15</v>
      </c>
      <c r="D186" s="2">
        <v>0</v>
      </c>
      <c r="E186" s="2">
        <v>42634.57</v>
      </c>
      <c r="F186" s="2">
        <v>9844.1</v>
      </c>
      <c r="G186" s="2">
        <v>22.18</v>
      </c>
      <c r="H186" s="2">
        <v>194.08</v>
      </c>
      <c r="I186" s="2">
        <v>15977.49</v>
      </c>
      <c r="J186" s="10">
        <v>15121.6</v>
      </c>
      <c r="K186" s="10">
        <f t="shared" si="8"/>
        <v>37382.400000000001</v>
      </c>
      <c r="L186" s="10">
        <f t="shared" si="8"/>
        <v>37382.400000000001</v>
      </c>
      <c r="M186" s="10">
        <v>8485.36</v>
      </c>
      <c r="N186" s="10">
        <v>8485.36</v>
      </c>
      <c r="O186" s="14">
        <f>ABS(E186/J186)</f>
        <v>2.819448338800127</v>
      </c>
      <c r="P186" s="14">
        <f>ABS(F186/K186)</f>
        <v>0.26333515237116933</v>
      </c>
      <c r="Q186" s="14">
        <f>ABS(G186/L186)</f>
        <v>5.9332734120869709E-4</v>
      </c>
      <c r="R186" s="14">
        <f>ABS(H186/M186)</f>
        <v>2.2872335410636675E-2</v>
      </c>
      <c r="S186" s="14">
        <f>ABS(I186/N186)</f>
        <v>1.8829478065750891</v>
      </c>
    </row>
    <row r="187" spans="1:19" x14ac:dyDescent="0.3">
      <c r="A187" s="2" t="s">
        <v>17</v>
      </c>
      <c r="B187" s="2" t="s">
        <v>37</v>
      </c>
      <c r="C187" s="2" t="s">
        <v>15</v>
      </c>
      <c r="D187" s="2">
        <v>1.488</v>
      </c>
      <c r="E187" s="2">
        <v>42704.79</v>
      </c>
      <c r="F187" s="2">
        <v>9844.1</v>
      </c>
      <c r="G187" s="2">
        <v>22.18</v>
      </c>
      <c r="H187" s="2">
        <v>62.83</v>
      </c>
      <c r="I187" s="2">
        <v>606.1</v>
      </c>
      <c r="J187" s="10">
        <v>15121.6</v>
      </c>
      <c r="K187" s="10">
        <f t="shared" si="8"/>
        <v>37382.400000000001</v>
      </c>
      <c r="L187" s="10">
        <f t="shared" si="8"/>
        <v>37382.400000000001</v>
      </c>
      <c r="M187" s="10">
        <v>8485.36</v>
      </c>
      <c r="N187" s="10">
        <v>8485.36</v>
      </c>
      <c r="O187" s="14">
        <f>ABS(E187/J187)</f>
        <v>2.8240920272986987</v>
      </c>
      <c r="P187" s="14">
        <f>ABS(F187/K187)</f>
        <v>0.26333515237116933</v>
      </c>
      <c r="Q187" s="14">
        <f>ABS(G187/L187)</f>
        <v>5.9332734120869709E-4</v>
      </c>
      <c r="R187" s="14">
        <f>ABS(H187/M187)</f>
        <v>7.4045178990637985E-3</v>
      </c>
      <c r="S187" s="14">
        <f>ABS(I187/N187)</f>
        <v>7.1428908142966235E-2</v>
      </c>
    </row>
    <row r="188" spans="1:19" x14ac:dyDescent="0.3">
      <c r="A188" s="2" t="s">
        <v>17</v>
      </c>
      <c r="B188" s="2" t="s">
        <v>37</v>
      </c>
      <c r="C188" s="2" t="s">
        <v>15</v>
      </c>
      <c r="D188" s="2">
        <v>2.976</v>
      </c>
      <c r="E188" s="2">
        <v>42775.02</v>
      </c>
      <c r="F188" s="2">
        <v>9844.1</v>
      </c>
      <c r="G188" s="2">
        <v>22.18</v>
      </c>
      <c r="H188" s="2">
        <v>71.239999999999995</v>
      </c>
      <c r="I188" s="2">
        <v>17736.09</v>
      </c>
      <c r="J188" s="10">
        <v>15121.6</v>
      </c>
      <c r="K188" s="10">
        <f t="shared" si="8"/>
        <v>37382.400000000001</v>
      </c>
      <c r="L188" s="10">
        <f t="shared" si="8"/>
        <v>37382.400000000001</v>
      </c>
      <c r="M188" s="10">
        <v>8485.36</v>
      </c>
      <c r="N188" s="10">
        <v>8485.36</v>
      </c>
      <c r="O188" s="14">
        <f>ABS(E188/J188)</f>
        <v>2.8287363771029517</v>
      </c>
      <c r="P188" s="14">
        <f>ABS(F188/K188)</f>
        <v>0.26333515237116933</v>
      </c>
      <c r="Q188" s="14">
        <f>ABS(G188/L188)</f>
        <v>5.9332734120869709E-4</v>
      </c>
      <c r="R188" s="14">
        <f>ABS(H188/M188)</f>
        <v>8.3956367201862957E-3</v>
      </c>
      <c r="S188" s="14">
        <f>ABS(I188/N188)</f>
        <v>2.0901988837244381</v>
      </c>
    </row>
    <row r="189" spans="1:19" x14ac:dyDescent="0.3">
      <c r="A189" s="2" t="s">
        <v>17</v>
      </c>
      <c r="B189" s="2" t="s">
        <v>37</v>
      </c>
      <c r="C189" s="2" t="s">
        <v>16</v>
      </c>
      <c r="D189" s="2">
        <v>0</v>
      </c>
      <c r="E189" s="2">
        <v>-73074.740000000005</v>
      </c>
      <c r="F189" s="2">
        <v>-11954.7</v>
      </c>
      <c r="G189" s="2">
        <v>-9.33</v>
      </c>
      <c r="H189" s="2">
        <v>-156.06</v>
      </c>
      <c r="I189" s="2">
        <v>-19311.37</v>
      </c>
      <c r="J189" s="10">
        <v>15121.6</v>
      </c>
      <c r="K189" s="10">
        <f t="shared" si="8"/>
        <v>37382.400000000001</v>
      </c>
      <c r="L189" s="10">
        <f t="shared" si="8"/>
        <v>37382.400000000001</v>
      </c>
      <c r="M189" s="10">
        <v>8485.36</v>
      </c>
      <c r="N189" s="10">
        <v>8485.36</v>
      </c>
      <c r="O189" s="14">
        <f>ABS(E189/J189)</f>
        <v>4.8324740768172685</v>
      </c>
      <c r="P189" s="14">
        <f>ABS(F189/K189)</f>
        <v>0.31979487673343604</v>
      </c>
      <c r="Q189" s="14">
        <f>ABS(G189/L189)</f>
        <v>2.4958269131997944E-4</v>
      </c>
      <c r="R189" s="14">
        <f>ABS(H189/M189)</f>
        <v>1.8391676958903334E-2</v>
      </c>
      <c r="S189" s="14">
        <f>ABS(I189/N189)</f>
        <v>2.2758456918740038</v>
      </c>
    </row>
    <row r="190" spans="1:19" x14ac:dyDescent="0.3">
      <c r="A190" s="2" t="s">
        <v>17</v>
      </c>
      <c r="B190" s="2" t="s">
        <v>37</v>
      </c>
      <c r="C190" s="2" t="s">
        <v>16</v>
      </c>
      <c r="D190" s="2">
        <v>1.488</v>
      </c>
      <c r="E190" s="2">
        <v>-72981.11</v>
      </c>
      <c r="F190" s="2">
        <v>-11954.7</v>
      </c>
      <c r="G190" s="2">
        <v>-9.33</v>
      </c>
      <c r="H190" s="2">
        <v>-44.75</v>
      </c>
      <c r="I190" s="2">
        <v>-806.36</v>
      </c>
      <c r="J190" s="10">
        <v>15121.6</v>
      </c>
      <c r="K190" s="10">
        <f t="shared" si="8"/>
        <v>37382.400000000001</v>
      </c>
      <c r="L190" s="10">
        <f t="shared" si="8"/>
        <v>37382.400000000001</v>
      </c>
      <c r="M190" s="10">
        <v>8485.36</v>
      </c>
      <c r="N190" s="10">
        <v>8485.36</v>
      </c>
      <c r="O190" s="14">
        <f>ABS(E190/J190)</f>
        <v>4.8262822717172789</v>
      </c>
      <c r="P190" s="14">
        <f>ABS(F190/K190)</f>
        <v>0.31979487673343604</v>
      </c>
      <c r="Q190" s="14">
        <f>ABS(G190/L190)</f>
        <v>2.4958269131997944E-4</v>
      </c>
      <c r="R190" s="14">
        <f>ABS(H190/M190)</f>
        <v>5.2737892087077031E-3</v>
      </c>
      <c r="S190" s="14">
        <f>ABS(I190/N190)</f>
        <v>9.5029556789576392E-2</v>
      </c>
    </row>
    <row r="191" spans="1:19" x14ac:dyDescent="0.3">
      <c r="A191" s="2" t="s">
        <v>17</v>
      </c>
      <c r="B191" s="2" t="s">
        <v>37</v>
      </c>
      <c r="C191" s="2" t="s">
        <v>16</v>
      </c>
      <c r="D191" s="2">
        <v>2.976</v>
      </c>
      <c r="E191" s="2">
        <v>-72887.48</v>
      </c>
      <c r="F191" s="2">
        <v>-11954.7</v>
      </c>
      <c r="G191" s="2">
        <v>-9.33</v>
      </c>
      <c r="H191" s="2">
        <v>-74.98</v>
      </c>
      <c r="I191" s="2">
        <v>-14793.43</v>
      </c>
      <c r="J191" s="10">
        <v>15121.6</v>
      </c>
      <c r="K191" s="10">
        <f t="shared" si="8"/>
        <v>37382.400000000001</v>
      </c>
      <c r="L191" s="10">
        <f t="shared" si="8"/>
        <v>37382.400000000001</v>
      </c>
      <c r="M191" s="10">
        <v>8485.36</v>
      </c>
      <c r="N191" s="10">
        <v>8485.36</v>
      </c>
      <c r="O191" s="14">
        <f>ABS(E191/J191)</f>
        <v>4.8200904666172883</v>
      </c>
      <c r="P191" s="14">
        <f>ABS(F191/K191)</f>
        <v>0.31979487673343604</v>
      </c>
      <c r="Q191" s="14">
        <f>ABS(G191/L191)</f>
        <v>2.4958269131997944E-4</v>
      </c>
      <c r="R191" s="14">
        <f>ABS(H191/M191)</f>
        <v>8.8363958629922596E-3</v>
      </c>
      <c r="S191" s="14">
        <f>ABS(I191/N191)</f>
        <v>1.743406290363638</v>
      </c>
    </row>
    <row r="192" spans="1:19" x14ac:dyDescent="0.3">
      <c r="A192" s="2" t="s">
        <v>18</v>
      </c>
      <c r="B192" s="2" t="s">
        <v>37</v>
      </c>
      <c r="C192" s="2" t="s">
        <v>15</v>
      </c>
      <c r="D192" s="2">
        <v>0</v>
      </c>
      <c r="E192" s="2">
        <v>74668.09</v>
      </c>
      <c r="F192" s="2">
        <v>6783.46</v>
      </c>
      <c r="G192" s="2">
        <v>175.89</v>
      </c>
      <c r="H192" s="2">
        <v>0</v>
      </c>
      <c r="I192" s="2">
        <v>12902.06</v>
      </c>
      <c r="J192" s="10">
        <v>15121.6</v>
      </c>
      <c r="K192" s="10">
        <f t="shared" si="8"/>
        <v>37382.400000000001</v>
      </c>
      <c r="L192" s="10">
        <f t="shared" si="8"/>
        <v>37382.400000000001</v>
      </c>
      <c r="M192" s="10">
        <v>8485.36</v>
      </c>
      <c r="N192" s="10">
        <v>8485.36</v>
      </c>
      <c r="O192" s="14">
        <f>ABS(E192/J192)</f>
        <v>4.9378432176489255</v>
      </c>
      <c r="P192" s="14">
        <f>ABS(F192/K192)</f>
        <v>0.18146132939565143</v>
      </c>
      <c r="Q192" s="14">
        <f>ABS(G192/L192)</f>
        <v>4.7051553672316383E-3</v>
      </c>
      <c r="R192" s="14">
        <f>ABS(H192/M192)</f>
        <v>0</v>
      </c>
      <c r="S192" s="14">
        <f>ABS(I192/N192)</f>
        <v>1.5205082636446772</v>
      </c>
    </row>
    <row r="193" spans="1:19" x14ac:dyDescent="0.3">
      <c r="A193" s="2" t="s">
        <v>18</v>
      </c>
      <c r="B193" s="2" t="s">
        <v>37</v>
      </c>
      <c r="C193" s="2" t="s">
        <v>15</v>
      </c>
      <c r="D193" s="2">
        <v>0.96799999999999997</v>
      </c>
      <c r="E193" s="2">
        <v>74713.77</v>
      </c>
      <c r="F193" s="2">
        <v>6783.46</v>
      </c>
      <c r="G193" s="2">
        <v>175.89</v>
      </c>
      <c r="H193" s="2">
        <v>74.239999999999995</v>
      </c>
      <c r="I193" s="2">
        <v>6279.47</v>
      </c>
      <c r="J193" s="10">
        <v>15121.6</v>
      </c>
      <c r="K193" s="10">
        <f t="shared" si="8"/>
        <v>37382.400000000001</v>
      </c>
      <c r="L193" s="10">
        <f t="shared" si="8"/>
        <v>37382.400000000001</v>
      </c>
      <c r="M193" s="10">
        <v>8485.36</v>
      </c>
      <c r="N193" s="10">
        <v>8485.36</v>
      </c>
      <c r="O193" s="14">
        <f>ABS(E193/J193)</f>
        <v>4.940864062004021</v>
      </c>
      <c r="P193" s="14">
        <f>ABS(F193/K193)</f>
        <v>0.18146132939565143</v>
      </c>
      <c r="Q193" s="14">
        <f>ABS(G193/L193)</f>
        <v>4.7051553672316383E-3</v>
      </c>
      <c r="R193" s="14">
        <f>ABS(H193/M193)</f>
        <v>8.7491868347365324E-3</v>
      </c>
      <c r="S193" s="14">
        <f>ABS(I193/N193)</f>
        <v>0.74003577927159248</v>
      </c>
    </row>
    <row r="194" spans="1:19" x14ac:dyDescent="0.3">
      <c r="A194" s="2" t="s">
        <v>18</v>
      </c>
      <c r="B194" s="2" t="s">
        <v>37</v>
      </c>
      <c r="C194" s="2" t="s">
        <v>15</v>
      </c>
      <c r="D194" s="2">
        <v>1.9359999999999999</v>
      </c>
      <c r="E194" s="2">
        <v>74759.45</v>
      </c>
      <c r="F194" s="2">
        <v>6783.46</v>
      </c>
      <c r="G194" s="2">
        <v>175.89</v>
      </c>
      <c r="H194" s="2">
        <v>141.61000000000001</v>
      </c>
      <c r="I194" s="2">
        <v>3731.39</v>
      </c>
      <c r="J194" s="10">
        <v>15121.6</v>
      </c>
      <c r="K194" s="10">
        <f t="shared" si="8"/>
        <v>37382.400000000001</v>
      </c>
      <c r="L194" s="10">
        <f t="shared" si="8"/>
        <v>37382.400000000001</v>
      </c>
      <c r="M194" s="10">
        <v>8485.36</v>
      </c>
      <c r="N194" s="10">
        <v>8485.36</v>
      </c>
      <c r="O194" s="14">
        <f>ABS(E194/J194)</f>
        <v>4.9438849063591155</v>
      </c>
      <c r="P194" s="14">
        <f>ABS(F194/K194)</f>
        <v>0.18146132939565143</v>
      </c>
      <c r="Q194" s="14">
        <f>ABS(G194/L194)</f>
        <v>4.7051553672316383E-3</v>
      </c>
      <c r="R194" s="14">
        <f>ABS(H194/M194)</f>
        <v>1.6688743907153025E-2</v>
      </c>
      <c r="S194" s="14">
        <f>ABS(I194/N194)</f>
        <v>0.43974445397720302</v>
      </c>
    </row>
    <row r="195" spans="1:19" x14ac:dyDescent="0.3">
      <c r="A195" s="2" t="s">
        <v>18</v>
      </c>
      <c r="B195" s="2" t="s">
        <v>37</v>
      </c>
      <c r="C195" s="2" t="s">
        <v>16</v>
      </c>
      <c r="D195" s="2">
        <v>0</v>
      </c>
      <c r="E195" s="2">
        <v>-124022.2</v>
      </c>
      <c r="F195" s="2">
        <v>-9012.74</v>
      </c>
      <c r="G195" s="2">
        <v>-162.33000000000001</v>
      </c>
      <c r="H195" s="2">
        <v>0</v>
      </c>
      <c r="I195" s="2">
        <v>-14443.99</v>
      </c>
      <c r="J195" s="10">
        <v>15121.6</v>
      </c>
      <c r="K195" s="10">
        <f t="shared" si="8"/>
        <v>37382.400000000001</v>
      </c>
      <c r="L195" s="10">
        <f t="shared" si="8"/>
        <v>37382.400000000001</v>
      </c>
      <c r="M195" s="10">
        <v>8485.36</v>
      </c>
      <c r="N195" s="10">
        <v>8485.36</v>
      </c>
      <c r="O195" s="14">
        <f>ABS(E195/J195)</f>
        <v>8.2016585546503009</v>
      </c>
      <c r="P195" s="14">
        <f>ABS(F195/K195)</f>
        <v>0.24109580979284367</v>
      </c>
      <c r="Q195" s="14">
        <f>ABS(G195/L195)</f>
        <v>4.3424178222907037E-3</v>
      </c>
      <c r="R195" s="14">
        <f>ABS(H195/M195)</f>
        <v>0</v>
      </c>
      <c r="S195" s="14">
        <f>ABS(I195/N195)</f>
        <v>1.7022247730208264</v>
      </c>
    </row>
    <row r="196" spans="1:19" x14ac:dyDescent="0.3">
      <c r="A196" s="2" t="s">
        <v>18</v>
      </c>
      <c r="B196" s="2" t="s">
        <v>37</v>
      </c>
      <c r="C196" s="2" t="s">
        <v>16</v>
      </c>
      <c r="D196" s="2">
        <v>0.96799999999999997</v>
      </c>
      <c r="E196" s="2">
        <v>-123961.29</v>
      </c>
      <c r="F196" s="2">
        <v>-9012.74</v>
      </c>
      <c r="G196" s="2">
        <v>-162.33000000000001</v>
      </c>
      <c r="H196" s="2">
        <v>-89.34</v>
      </c>
      <c r="I196" s="2">
        <v>-5643.29</v>
      </c>
      <c r="J196" s="10">
        <v>15121.6</v>
      </c>
      <c r="K196" s="10">
        <f t="shared" si="8"/>
        <v>37382.400000000001</v>
      </c>
      <c r="L196" s="10">
        <f t="shared" si="8"/>
        <v>37382.400000000001</v>
      </c>
      <c r="M196" s="10">
        <v>8485.36</v>
      </c>
      <c r="N196" s="10">
        <v>8485.36</v>
      </c>
      <c r="O196" s="14">
        <f>ABS(E196/J196)</f>
        <v>8.1976305417416135</v>
      </c>
      <c r="P196" s="14">
        <f>ABS(F196/K196)</f>
        <v>0.24109580979284367</v>
      </c>
      <c r="Q196" s="14">
        <f>ABS(G196/L196)</f>
        <v>4.3424178222907037E-3</v>
      </c>
      <c r="R196" s="14">
        <f>ABS(H196/M196)</f>
        <v>1.0528722411306061E-2</v>
      </c>
      <c r="S196" s="14">
        <f>ABS(I196/N196)</f>
        <v>0.66506194198006918</v>
      </c>
    </row>
    <row r="197" spans="1:19" x14ac:dyDescent="0.3">
      <c r="A197" s="2" t="s">
        <v>18</v>
      </c>
      <c r="B197" s="2" t="s">
        <v>37</v>
      </c>
      <c r="C197" s="2" t="s">
        <v>16</v>
      </c>
      <c r="D197" s="2">
        <v>1.9359999999999999</v>
      </c>
      <c r="E197" s="2">
        <v>-123900.37</v>
      </c>
      <c r="F197" s="2">
        <v>-9012.74</v>
      </c>
      <c r="G197" s="2">
        <v>-162.33000000000001</v>
      </c>
      <c r="H197" s="2">
        <v>-170.43</v>
      </c>
      <c r="I197" s="2">
        <v>-943.13</v>
      </c>
      <c r="J197" s="10">
        <v>15121.6</v>
      </c>
      <c r="K197" s="10">
        <f t="shared" si="8"/>
        <v>37382.400000000001</v>
      </c>
      <c r="L197" s="10">
        <f t="shared" si="8"/>
        <v>37382.400000000001</v>
      </c>
      <c r="M197" s="10">
        <v>8485.36</v>
      </c>
      <c r="N197" s="10">
        <v>8485.36</v>
      </c>
      <c r="O197" s="14">
        <f>ABS(E197/J197)</f>
        <v>8.1936018675272457</v>
      </c>
      <c r="P197" s="14">
        <f>ABS(F197/K197)</f>
        <v>0.24109580979284367</v>
      </c>
      <c r="Q197" s="14">
        <f>ABS(G197/L197)</f>
        <v>4.3424178222907037E-3</v>
      </c>
      <c r="R197" s="14">
        <f>ABS(H197/M197)</f>
        <v>2.008518200759897E-2</v>
      </c>
      <c r="S197" s="14">
        <f>ABS(I197/N197)</f>
        <v>0.1111479065119217</v>
      </c>
    </row>
    <row r="199" spans="1:19" s="9" customFormat="1" x14ac:dyDescent="0.3">
      <c r="A199" s="7" t="s">
        <v>0</v>
      </c>
      <c r="B199" s="8"/>
      <c r="C199" s="8"/>
      <c r="D199" s="8"/>
      <c r="E199" s="8"/>
      <c r="F199" s="8"/>
      <c r="G199" s="8"/>
      <c r="H199" s="8"/>
      <c r="I199" s="8"/>
      <c r="J199" s="33"/>
      <c r="K199" s="33"/>
      <c r="L199" s="33"/>
      <c r="M199" s="33"/>
      <c r="N199" s="33"/>
      <c r="O199" s="33"/>
      <c r="P199" s="33"/>
      <c r="Q199" s="33"/>
      <c r="R199" s="33"/>
      <c r="S199" s="33"/>
    </row>
    <row r="200" spans="1:19" x14ac:dyDescent="0.3">
      <c r="A200" s="3" t="s">
        <v>1</v>
      </c>
      <c r="B200" s="3" t="s">
        <v>2</v>
      </c>
      <c r="C200" s="3" t="s">
        <v>3</v>
      </c>
      <c r="D200" s="3" t="s">
        <v>4</v>
      </c>
      <c r="E200" s="3" t="s">
        <v>6</v>
      </c>
      <c r="F200" s="3" t="s">
        <v>8</v>
      </c>
      <c r="G200" s="3" t="s">
        <v>9</v>
      </c>
      <c r="H200" s="3" t="s">
        <v>10</v>
      </c>
      <c r="I200" s="4" t="s">
        <v>12</v>
      </c>
      <c r="J200" s="11" t="s">
        <v>19</v>
      </c>
      <c r="K200" s="11" t="s">
        <v>20</v>
      </c>
      <c r="L200" s="11" t="s">
        <v>21</v>
      </c>
      <c r="M200" s="12" t="s">
        <v>22</v>
      </c>
      <c r="N200" s="12" t="s">
        <v>24</v>
      </c>
    </row>
    <row r="201" spans="1:19" x14ac:dyDescent="0.3">
      <c r="A201" s="5"/>
      <c r="B201" s="5"/>
      <c r="C201" s="5"/>
      <c r="D201" s="5" t="s">
        <v>5</v>
      </c>
      <c r="E201" s="5" t="s">
        <v>7</v>
      </c>
      <c r="F201" s="5" t="s">
        <v>7</v>
      </c>
      <c r="G201" s="5" t="s">
        <v>7</v>
      </c>
      <c r="H201" s="5" t="s">
        <v>11</v>
      </c>
      <c r="I201" s="6" t="s">
        <v>11</v>
      </c>
      <c r="J201" s="13" t="s">
        <v>7</v>
      </c>
      <c r="K201" s="13" t="s">
        <v>7</v>
      </c>
      <c r="L201" s="13" t="s">
        <v>7</v>
      </c>
      <c r="M201" s="12" t="s">
        <v>23</v>
      </c>
      <c r="N201" s="12" t="s">
        <v>23</v>
      </c>
      <c r="O201" s="15" t="s">
        <v>25</v>
      </c>
      <c r="P201" s="15" t="s">
        <v>26</v>
      </c>
      <c r="Q201" s="15" t="s">
        <v>27</v>
      </c>
      <c r="R201" s="15" t="s">
        <v>28</v>
      </c>
      <c r="S201" s="15" t="s">
        <v>29</v>
      </c>
    </row>
    <row r="202" spans="1:19" x14ac:dyDescent="0.3">
      <c r="A202" s="2" t="s">
        <v>13</v>
      </c>
      <c r="B202" s="2" t="s">
        <v>38</v>
      </c>
      <c r="C202" s="2" t="s">
        <v>15</v>
      </c>
      <c r="D202" s="2">
        <v>0</v>
      </c>
      <c r="E202" s="2">
        <v>-14126.07</v>
      </c>
      <c r="F202" s="2">
        <v>11292.1</v>
      </c>
      <c r="G202" s="2">
        <v>132.22</v>
      </c>
      <c r="H202" s="2">
        <v>139.41</v>
      </c>
      <c r="I202" s="2">
        <v>18455.330000000002</v>
      </c>
      <c r="J202" s="10">
        <v>15121.6</v>
      </c>
      <c r="K202" s="10">
        <f>37382.4</f>
        <v>37382.400000000001</v>
      </c>
      <c r="L202" s="10">
        <f>37382.4</f>
        <v>37382.400000000001</v>
      </c>
      <c r="M202" s="10">
        <v>8485.36</v>
      </c>
      <c r="N202" s="10">
        <v>8485.36</v>
      </c>
      <c r="O202" s="14">
        <f>ABS(E202/J202)</f>
        <v>0.9341650354459845</v>
      </c>
      <c r="P202" s="14">
        <f>ABS(F202/K202)</f>
        <v>0.30206995805512754</v>
      </c>
      <c r="Q202" s="14">
        <f>ABS(G202/L202)</f>
        <v>3.5369585687382295E-3</v>
      </c>
      <c r="R202" s="14">
        <f>ABS(H202/M202)</f>
        <v>1.6429473823149517E-2</v>
      </c>
      <c r="S202" s="14">
        <f>ABS(I202/N202)</f>
        <v>2.1749613451874761</v>
      </c>
    </row>
    <row r="203" spans="1:19" x14ac:dyDescent="0.3">
      <c r="A203" s="2" t="s">
        <v>13</v>
      </c>
      <c r="B203" s="2" t="s">
        <v>38</v>
      </c>
      <c r="C203" s="2" t="s">
        <v>15</v>
      </c>
      <c r="D203" s="2">
        <v>1.52</v>
      </c>
      <c r="E203" s="2">
        <v>-14054.33</v>
      </c>
      <c r="F203" s="2">
        <v>11292.1</v>
      </c>
      <c r="G203" s="2">
        <v>132.22</v>
      </c>
      <c r="H203" s="2">
        <v>47.04</v>
      </c>
      <c r="I203" s="2">
        <v>687.82</v>
      </c>
      <c r="J203" s="10">
        <v>15121.6</v>
      </c>
      <c r="K203" s="10">
        <f t="shared" ref="K203:L219" si="9">37382.4</f>
        <v>37382.400000000001</v>
      </c>
      <c r="L203" s="10">
        <f t="shared" si="9"/>
        <v>37382.400000000001</v>
      </c>
      <c r="M203" s="10">
        <v>8485.36</v>
      </c>
      <c r="N203" s="10">
        <v>8485.36</v>
      </c>
      <c r="O203" s="14">
        <f>ABS(E203/J203)</f>
        <v>0.92942082848375829</v>
      </c>
      <c r="P203" s="14">
        <f>ABS(F203/K203)</f>
        <v>0.30206995805512754</v>
      </c>
      <c r="Q203" s="14">
        <f>ABS(G203/L203)</f>
        <v>3.5369585687382295E-3</v>
      </c>
      <c r="R203" s="14">
        <f>ABS(H203/M203)</f>
        <v>5.5436657961477178E-3</v>
      </c>
      <c r="S203" s="14">
        <f>ABS(I203/N203)</f>
        <v>8.1059613263314692E-2</v>
      </c>
    </row>
    <row r="204" spans="1:19" x14ac:dyDescent="0.3">
      <c r="A204" s="2" t="s">
        <v>13</v>
      </c>
      <c r="B204" s="2" t="s">
        <v>38</v>
      </c>
      <c r="C204" s="2" t="s">
        <v>15</v>
      </c>
      <c r="D204" s="2">
        <v>3.04</v>
      </c>
      <c r="E204" s="2">
        <v>-13982.6</v>
      </c>
      <c r="F204" s="2">
        <v>11292.1</v>
      </c>
      <c r="G204" s="2">
        <v>132.22</v>
      </c>
      <c r="H204" s="2">
        <v>-14.4</v>
      </c>
      <c r="I204" s="2">
        <v>19139.04</v>
      </c>
      <c r="J204" s="10">
        <v>15121.6</v>
      </c>
      <c r="K204" s="10">
        <f t="shared" si="9"/>
        <v>37382.400000000001</v>
      </c>
      <c r="L204" s="10">
        <f t="shared" si="9"/>
        <v>37382.400000000001</v>
      </c>
      <c r="M204" s="10">
        <v>8485.36</v>
      </c>
      <c r="N204" s="10">
        <v>8485.36</v>
      </c>
      <c r="O204" s="14">
        <f>ABS(E204/J204)</f>
        <v>0.92467728282721406</v>
      </c>
      <c r="P204" s="14">
        <f>ABS(F204/K204)</f>
        <v>0.30206995805512754</v>
      </c>
      <c r="Q204" s="14">
        <f>ABS(G204/L204)</f>
        <v>3.5369585687382295E-3</v>
      </c>
      <c r="R204" s="14">
        <f>ABS(H204/M204)</f>
        <v>1.697040549841138E-3</v>
      </c>
      <c r="S204" s="14">
        <f>ABS(I204/N204)</f>
        <v>2.2555365947938566</v>
      </c>
    </row>
    <row r="205" spans="1:19" x14ac:dyDescent="0.3">
      <c r="A205" s="2" t="s">
        <v>13</v>
      </c>
      <c r="B205" s="2" t="s">
        <v>38</v>
      </c>
      <c r="C205" s="2" t="s">
        <v>16</v>
      </c>
      <c r="D205" s="2">
        <v>0</v>
      </c>
      <c r="E205" s="2">
        <v>-26237.05</v>
      </c>
      <c r="F205" s="2">
        <v>-12208.64</v>
      </c>
      <c r="G205" s="2">
        <v>-51.5</v>
      </c>
      <c r="H205" s="2">
        <v>-87.86</v>
      </c>
      <c r="I205" s="2">
        <v>-19464.650000000001</v>
      </c>
      <c r="J205" s="10">
        <v>15121.6</v>
      </c>
      <c r="K205" s="10">
        <f t="shared" si="9"/>
        <v>37382.400000000001</v>
      </c>
      <c r="L205" s="10">
        <f t="shared" si="9"/>
        <v>37382.400000000001</v>
      </c>
      <c r="M205" s="10">
        <v>8485.36</v>
      </c>
      <c r="N205" s="10">
        <v>8485.36</v>
      </c>
      <c r="O205" s="14">
        <f>ABS(E205/J205)</f>
        <v>1.7350710242302401</v>
      </c>
      <c r="P205" s="14">
        <f>ABS(F205/K205)</f>
        <v>0.32658791302859097</v>
      </c>
      <c r="Q205" s="14">
        <f>ABS(G205/L205)</f>
        <v>1.377653655196028E-3</v>
      </c>
      <c r="R205" s="14">
        <f>ABS(H205/M205)</f>
        <v>1.035430435479461E-2</v>
      </c>
      <c r="S205" s="14">
        <f>ABS(I205/N205)</f>
        <v>2.2939097457267574</v>
      </c>
    </row>
    <row r="206" spans="1:19" x14ac:dyDescent="0.3">
      <c r="A206" s="2" t="s">
        <v>13</v>
      </c>
      <c r="B206" s="2" t="s">
        <v>38</v>
      </c>
      <c r="C206" s="2" t="s">
        <v>16</v>
      </c>
      <c r="D206" s="2">
        <v>1.52</v>
      </c>
      <c r="E206" s="2">
        <v>-26141.4</v>
      </c>
      <c r="F206" s="2">
        <v>-12208.64</v>
      </c>
      <c r="G206" s="2">
        <v>-51.5</v>
      </c>
      <c r="H206" s="2">
        <v>-129.30000000000001</v>
      </c>
      <c r="I206" s="2">
        <v>-298</v>
      </c>
      <c r="J206" s="10">
        <v>15121.6</v>
      </c>
      <c r="K206" s="10">
        <f t="shared" si="9"/>
        <v>37382.400000000001</v>
      </c>
      <c r="L206" s="10">
        <f t="shared" si="9"/>
        <v>37382.400000000001</v>
      </c>
      <c r="M206" s="10">
        <v>8485.36</v>
      </c>
      <c r="N206" s="10">
        <v>8485.36</v>
      </c>
      <c r="O206" s="14">
        <f>ABS(E206/J206)</f>
        <v>1.7287456353824993</v>
      </c>
      <c r="P206" s="14">
        <f>ABS(F206/K206)</f>
        <v>0.32658791302859097</v>
      </c>
      <c r="Q206" s="14">
        <f>ABS(G206/L206)</f>
        <v>1.377653655196028E-3</v>
      </c>
      <c r="R206" s="14">
        <f>ABS(H206/M206)</f>
        <v>1.5238009937115221E-2</v>
      </c>
      <c r="S206" s="14">
        <f>ABS(I206/N206)</f>
        <v>3.5119311378656884E-2</v>
      </c>
    </row>
    <row r="207" spans="1:19" x14ac:dyDescent="0.3">
      <c r="A207" s="2" t="s">
        <v>13</v>
      </c>
      <c r="B207" s="2" t="s">
        <v>38</v>
      </c>
      <c r="C207" s="2" t="s">
        <v>16</v>
      </c>
      <c r="D207" s="2">
        <v>3.04</v>
      </c>
      <c r="E207" s="2">
        <v>-26045.759999999998</v>
      </c>
      <c r="F207" s="2">
        <v>-12208.64</v>
      </c>
      <c r="G207" s="2">
        <v>-51.5</v>
      </c>
      <c r="H207" s="2">
        <v>-218.85</v>
      </c>
      <c r="I207" s="2">
        <v>-17372.36</v>
      </c>
      <c r="J207" s="10">
        <v>15121.6</v>
      </c>
      <c r="K207" s="10">
        <f t="shared" si="9"/>
        <v>37382.400000000001</v>
      </c>
      <c r="L207" s="10">
        <f t="shared" si="9"/>
        <v>37382.400000000001</v>
      </c>
      <c r="M207" s="10">
        <v>8485.36</v>
      </c>
      <c r="N207" s="10">
        <v>8485.36</v>
      </c>
      <c r="O207" s="14">
        <f>ABS(E207/J207)</f>
        <v>1.72242090784044</v>
      </c>
      <c r="P207" s="14">
        <f>ABS(F207/K207)</f>
        <v>0.32658791302859097</v>
      </c>
      <c r="Q207" s="14">
        <f>ABS(G207/L207)</f>
        <v>1.377653655196028E-3</v>
      </c>
      <c r="R207" s="14">
        <f>ABS(H207/M207)</f>
        <v>2.5791480856439796E-2</v>
      </c>
      <c r="S207" s="14">
        <f>ABS(I207/N207)</f>
        <v>2.0473332893359855</v>
      </c>
    </row>
    <row r="208" spans="1:19" x14ac:dyDescent="0.3">
      <c r="A208" s="2" t="s">
        <v>17</v>
      </c>
      <c r="B208" s="2" t="s">
        <v>38</v>
      </c>
      <c r="C208" s="2" t="s">
        <v>15</v>
      </c>
      <c r="D208" s="2">
        <v>0</v>
      </c>
      <c r="E208" s="2">
        <v>-23375.35</v>
      </c>
      <c r="F208" s="2">
        <v>21899.94</v>
      </c>
      <c r="G208" s="2">
        <v>-59.13</v>
      </c>
      <c r="H208" s="2">
        <v>340.06</v>
      </c>
      <c r="I208" s="2">
        <v>35423.03</v>
      </c>
      <c r="J208" s="10">
        <v>15121.6</v>
      </c>
      <c r="K208" s="10">
        <f t="shared" si="9"/>
        <v>37382.400000000001</v>
      </c>
      <c r="L208" s="10">
        <f t="shared" si="9"/>
        <v>37382.400000000001</v>
      </c>
      <c r="M208" s="10">
        <v>8485.36</v>
      </c>
      <c r="N208" s="10">
        <v>8485.36</v>
      </c>
      <c r="O208" s="14">
        <f>ABS(E208/J208)</f>
        <v>1.5458251772299225</v>
      </c>
      <c r="P208" s="14">
        <f>ABS(F208/K208)</f>
        <v>0.58583558038007189</v>
      </c>
      <c r="Q208" s="14">
        <f>ABS(G208/L208)</f>
        <v>1.5817604006163328E-3</v>
      </c>
      <c r="R208" s="14">
        <f>ABS(H208/M208)</f>
        <v>4.0076083984651206E-2</v>
      </c>
      <c r="S208" s="14">
        <f>ABS(I208/N208)</f>
        <v>4.1746054380721613</v>
      </c>
    </row>
    <row r="209" spans="1:19" x14ac:dyDescent="0.3">
      <c r="A209" s="2" t="s">
        <v>17</v>
      </c>
      <c r="B209" s="2" t="s">
        <v>38</v>
      </c>
      <c r="C209" s="2" t="s">
        <v>15</v>
      </c>
      <c r="D209" s="2">
        <v>1.4850000000000001</v>
      </c>
      <c r="E209" s="2">
        <v>-23267.5</v>
      </c>
      <c r="F209" s="2">
        <v>21899.94</v>
      </c>
      <c r="G209" s="2">
        <v>-59.13</v>
      </c>
      <c r="H209" s="2">
        <v>233.11</v>
      </c>
      <c r="I209" s="2">
        <v>1124.8800000000001</v>
      </c>
      <c r="J209" s="10">
        <v>15121.6</v>
      </c>
      <c r="K209" s="10">
        <f t="shared" si="9"/>
        <v>37382.400000000001</v>
      </c>
      <c r="L209" s="10">
        <f t="shared" si="9"/>
        <v>37382.400000000001</v>
      </c>
      <c r="M209" s="10">
        <v>8485.36</v>
      </c>
      <c r="N209" s="10">
        <v>8485.36</v>
      </c>
      <c r="O209" s="14">
        <f>ABS(E209/J209)</f>
        <v>1.5386929954502169</v>
      </c>
      <c r="P209" s="14">
        <f>ABS(F209/K209)</f>
        <v>0.58583558038007189</v>
      </c>
      <c r="Q209" s="14">
        <f>ABS(G209/L209)</f>
        <v>1.5817604006163328E-3</v>
      </c>
      <c r="R209" s="14">
        <f>ABS(H209/M209)</f>
        <v>2.7472022400935256E-2</v>
      </c>
      <c r="S209" s="14">
        <f>ABS(I209/N209)</f>
        <v>0.13256715095175692</v>
      </c>
    </row>
    <row r="210" spans="1:19" x14ac:dyDescent="0.3">
      <c r="A210" s="2" t="s">
        <v>17</v>
      </c>
      <c r="B210" s="2" t="s">
        <v>38</v>
      </c>
      <c r="C210" s="2" t="s">
        <v>15</v>
      </c>
      <c r="D210" s="2">
        <v>2.97</v>
      </c>
      <c r="E210" s="2">
        <v>-23159.64</v>
      </c>
      <c r="F210" s="2">
        <v>21899.94</v>
      </c>
      <c r="G210" s="2">
        <v>-59.13</v>
      </c>
      <c r="H210" s="2">
        <v>239.91</v>
      </c>
      <c r="I210" s="2">
        <v>33425.46</v>
      </c>
      <c r="J210" s="10">
        <v>15121.6</v>
      </c>
      <c r="K210" s="10">
        <f t="shared" si="9"/>
        <v>37382.400000000001</v>
      </c>
      <c r="L210" s="10">
        <f t="shared" si="9"/>
        <v>37382.400000000001</v>
      </c>
      <c r="M210" s="10">
        <v>8485.36</v>
      </c>
      <c r="N210" s="10">
        <v>8485.36</v>
      </c>
      <c r="O210" s="14">
        <f>ABS(E210/J210)</f>
        <v>1.531560152364829</v>
      </c>
      <c r="P210" s="14">
        <f>ABS(F210/K210)</f>
        <v>0.58583558038007189</v>
      </c>
      <c r="Q210" s="14">
        <f>ABS(G210/L210)</f>
        <v>1.5817604006163328E-3</v>
      </c>
      <c r="R210" s="14">
        <f>ABS(H210/M210)</f>
        <v>2.827340266058246E-2</v>
      </c>
      <c r="S210" s="14">
        <f>ABS(I210/N210)</f>
        <v>3.9391917372981227</v>
      </c>
    </row>
    <row r="211" spans="1:19" x14ac:dyDescent="0.3">
      <c r="A211" s="2" t="s">
        <v>17</v>
      </c>
      <c r="B211" s="2" t="s">
        <v>38</v>
      </c>
      <c r="C211" s="2" t="s">
        <v>16</v>
      </c>
      <c r="D211" s="2">
        <v>0</v>
      </c>
      <c r="E211" s="2">
        <v>-49272.72</v>
      </c>
      <c r="F211" s="2">
        <v>-22041.919999999998</v>
      </c>
      <c r="G211" s="2">
        <v>-124.98</v>
      </c>
      <c r="H211" s="2">
        <v>-535.46</v>
      </c>
      <c r="I211" s="2">
        <v>-35641.83</v>
      </c>
      <c r="J211" s="10">
        <v>15121.6</v>
      </c>
      <c r="K211" s="10">
        <f t="shared" si="9"/>
        <v>37382.400000000001</v>
      </c>
      <c r="L211" s="10">
        <f t="shared" si="9"/>
        <v>37382.400000000001</v>
      </c>
      <c r="M211" s="10">
        <v>8485.36</v>
      </c>
      <c r="N211" s="10">
        <v>8485.36</v>
      </c>
      <c r="O211" s="14">
        <f>ABS(E211/J211)</f>
        <v>3.2584329700560786</v>
      </c>
      <c r="P211" s="14">
        <f>ABS(F211/K211)</f>
        <v>0.58963362437938704</v>
      </c>
      <c r="Q211" s="14">
        <f>ABS(G211/L211)</f>
        <v>3.3432845403184386E-3</v>
      </c>
      <c r="R211" s="14">
        <f>ABS(H211/M211)</f>
        <v>6.3103981445689988E-2</v>
      </c>
      <c r="S211" s="14">
        <f>ABS(I211/N211)</f>
        <v>4.2003910264266926</v>
      </c>
    </row>
    <row r="212" spans="1:19" x14ac:dyDescent="0.3">
      <c r="A212" s="2" t="s">
        <v>17</v>
      </c>
      <c r="B212" s="2" t="s">
        <v>38</v>
      </c>
      <c r="C212" s="2" t="s">
        <v>16</v>
      </c>
      <c r="D212" s="2">
        <v>1.4850000000000001</v>
      </c>
      <c r="E212" s="2">
        <v>-49128.92</v>
      </c>
      <c r="F212" s="2">
        <v>-22041.919999999998</v>
      </c>
      <c r="G212" s="2">
        <v>-124.64</v>
      </c>
      <c r="H212" s="2">
        <v>-166.55</v>
      </c>
      <c r="I212" s="2">
        <v>-1151.54</v>
      </c>
      <c r="J212" s="10">
        <v>15121.6</v>
      </c>
      <c r="K212" s="10">
        <f t="shared" si="9"/>
        <v>37382.400000000001</v>
      </c>
      <c r="L212" s="10">
        <f t="shared" si="9"/>
        <v>37382.400000000001</v>
      </c>
      <c r="M212" s="10">
        <v>8485.36</v>
      </c>
      <c r="N212" s="10">
        <v>8485.36</v>
      </c>
      <c r="O212" s="14">
        <f>ABS(E212/J212)</f>
        <v>3.2489233943498039</v>
      </c>
      <c r="P212" s="14">
        <f>ABS(F212/K212)</f>
        <v>0.58963362437938704</v>
      </c>
      <c r="Q212" s="14">
        <f>ABS(G212/L212)</f>
        <v>3.3341893511385037E-3</v>
      </c>
      <c r="R212" s="14">
        <f>ABS(H212/M212)</f>
        <v>1.9627923859447331E-2</v>
      </c>
      <c r="S212" s="14">
        <f>ABS(I212/N212)</f>
        <v>0.13570903296972667</v>
      </c>
    </row>
    <row r="213" spans="1:19" x14ac:dyDescent="0.3">
      <c r="A213" s="2" t="s">
        <v>17</v>
      </c>
      <c r="B213" s="2" t="s">
        <v>38</v>
      </c>
      <c r="C213" s="2" t="s">
        <v>16</v>
      </c>
      <c r="D213" s="2">
        <v>2.97</v>
      </c>
      <c r="E213" s="2">
        <v>-48985.11</v>
      </c>
      <c r="F213" s="2">
        <v>-22041.919999999998</v>
      </c>
      <c r="G213" s="2">
        <v>-124.31</v>
      </c>
      <c r="H213" s="2">
        <v>82.81</v>
      </c>
      <c r="I213" s="2">
        <v>-33257.99</v>
      </c>
      <c r="J213" s="10">
        <v>15121.6</v>
      </c>
      <c r="K213" s="10">
        <f t="shared" si="9"/>
        <v>37382.400000000001</v>
      </c>
      <c r="L213" s="10">
        <f t="shared" si="9"/>
        <v>37382.400000000001</v>
      </c>
      <c r="M213" s="10">
        <v>8485.36</v>
      </c>
      <c r="N213" s="10">
        <v>8485.36</v>
      </c>
      <c r="O213" s="14">
        <f>ABS(E213/J213)</f>
        <v>3.239413157337848</v>
      </c>
      <c r="P213" s="14">
        <f>ABS(F213/K213)</f>
        <v>0.58963362437938704</v>
      </c>
      <c r="Q213" s="14">
        <f>ABS(G213/L213)</f>
        <v>3.3253616675226845E-3</v>
      </c>
      <c r="R213" s="14">
        <f>ABS(H213/M213)</f>
        <v>9.7591616619683783E-3</v>
      </c>
      <c r="S213" s="14">
        <f>ABS(I213/N213)</f>
        <v>3.9194553914035462</v>
      </c>
    </row>
    <row r="214" spans="1:19" x14ac:dyDescent="0.3">
      <c r="A214" s="2" t="s">
        <v>18</v>
      </c>
      <c r="B214" s="2" t="s">
        <v>38</v>
      </c>
      <c r="C214" s="2" t="s">
        <v>15</v>
      </c>
      <c r="D214" s="2">
        <v>0</v>
      </c>
      <c r="E214" s="2">
        <v>-27470.57</v>
      </c>
      <c r="F214" s="2">
        <v>23602.52</v>
      </c>
      <c r="G214" s="2">
        <v>346.65</v>
      </c>
      <c r="H214" s="2">
        <v>0</v>
      </c>
      <c r="I214" s="2">
        <v>33594.46</v>
      </c>
      <c r="J214" s="10">
        <v>15121.6</v>
      </c>
      <c r="K214" s="10">
        <f t="shared" si="9"/>
        <v>37382.400000000001</v>
      </c>
      <c r="L214" s="10">
        <f t="shared" si="9"/>
        <v>37382.400000000001</v>
      </c>
      <c r="M214" s="10">
        <v>8485.36</v>
      </c>
      <c r="N214" s="10">
        <v>8485.36</v>
      </c>
      <c r="O214" s="14">
        <f>ABS(E214/J214)</f>
        <v>1.8166444027087081</v>
      </c>
      <c r="P214" s="14">
        <f>ABS(F214/K214)</f>
        <v>0.63138054271528843</v>
      </c>
      <c r="Q214" s="14">
        <f>ABS(G214/L214)</f>
        <v>9.273080380071904E-3</v>
      </c>
      <c r="R214" s="14">
        <f>ABS(H214/M214)</f>
        <v>0</v>
      </c>
      <c r="S214" s="14">
        <f>ABS(I214/N214)</f>
        <v>3.9591083937511193</v>
      </c>
    </row>
    <row r="215" spans="1:19" x14ac:dyDescent="0.3">
      <c r="A215" s="2" t="s">
        <v>18</v>
      </c>
      <c r="B215" s="2" t="s">
        <v>38</v>
      </c>
      <c r="C215" s="2" t="s">
        <v>15</v>
      </c>
      <c r="D215" s="2">
        <v>0.93500000000000005</v>
      </c>
      <c r="E215" s="2">
        <v>-27394.74</v>
      </c>
      <c r="F215" s="2">
        <v>23602.52</v>
      </c>
      <c r="G215" s="2">
        <v>346.65</v>
      </c>
      <c r="H215" s="2">
        <v>220.78</v>
      </c>
      <c r="I215" s="2">
        <v>11045.41</v>
      </c>
      <c r="J215" s="10">
        <v>15121.6</v>
      </c>
      <c r="K215" s="10">
        <f t="shared" si="9"/>
        <v>37382.400000000001</v>
      </c>
      <c r="L215" s="10">
        <f t="shared" si="9"/>
        <v>37382.400000000001</v>
      </c>
      <c r="M215" s="10">
        <v>8485.36</v>
      </c>
      <c r="N215" s="10">
        <v>8485.36</v>
      </c>
      <c r="O215" s="14">
        <f>ABS(E215/J215)</f>
        <v>1.8116297217225692</v>
      </c>
      <c r="P215" s="14">
        <f>ABS(F215/K215)</f>
        <v>0.63138054271528843</v>
      </c>
      <c r="Q215" s="14">
        <f>ABS(G215/L215)</f>
        <v>9.273080380071904E-3</v>
      </c>
      <c r="R215" s="14">
        <f>ABS(H215/M215)</f>
        <v>2.6018931430133781E-2</v>
      </c>
      <c r="S215" s="14">
        <f>ABS(I215/N215)</f>
        <v>1.3017019902514448</v>
      </c>
    </row>
    <row r="216" spans="1:19" x14ac:dyDescent="0.3">
      <c r="A216" s="2" t="s">
        <v>18</v>
      </c>
      <c r="B216" s="2" t="s">
        <v>38</v>
      </c>
      <c r="C216" s="2" t="s">
        <v>15</v>
      </c>
      <c r="D216" s="2">
        <v>1.87</v>
      </c>
      <c r="E216" s="2">
        <v>-27318.91</v>
      </c>
      <c r="F216" s="2">
        <v>23602.52</v>
      </c>
      <c r="G216" s="2">
        <v>346.65</v>
      </c>
      <c r="H216" s="2">
        <v>432.19</v>
      </c>
      <c r="I216" s="2">
        <v>12937.88</v>
      </c>
      <c r="J216" s="10">
        <v>15121.6</v>
      </c>
      <c r="K216" s="10">
        <f t="shared" si="9"/>
        <v>37382.400000000001</v>
      </c>
      <c r="L216" s="10">
        <f t="shared" si="9"/>
        <v>37382.400000000001</v>
      </c>
      <c r="M216" s="10">
        <v>8485.36</v>
      </c>
      <c r="N216" s="10">
        <v>8485.36</v>
      </c>
      <c r="O216" s="14">
        <f>ABS(E216/J216)</f>
        <v>1.8066150407364299</v>
      </c>
      <c r="P216" s="14">
        <f>ABS(F216/K216)</f>
        <v>0.63138054271528843</v>
      </c>
      <c r="Q216" s="14">
        <f>ABS(G216/L216)</f>
        <v>9.273080380071904E-3</v>
      </c>
      <c r="R216" s="14">
        <f>ABS(H216/M216)</f>
        <v>5.0933608002488986E-2</v>
      </c>
      <c r="S216" s="14">
        <f>ABS(I216/N216)</f>
        <v>1.524729652012407</v>
      </c>
    </row>
    <row r="217" spans="1:19" x14ac:dyDescent="0.3">
      <c r="A217" s="2" t="s">
        <v>18</v>
      </c>
      <c r="B217" s="2" t="s">
        <v>38</v>
      </c>
      <c r="C217" s="2" t="s">
        <v>16</v>
      </c>
      <c r="D217" s="2">
        <v>0</v>
      </c>
      <c r="E217" s="2">
        <v>-77304.160000000003</v>
      </c>
      <c r="F217" s="2">
        <v>-24266.400000000001</v>
      </c>
      <c r="G217" s="2">
        <v>-407.97</v>
      </c>
      <c r="H217" s="2">
        <v>0</v>
      </c>
      <c r="I217" s="2">
        <v>-34007.910000000003</v>
      </c>
      <c r="J217" s="10">
        <v>15121.6</v>
      </c>
      <c r="K217" s="10">
        <f t="shared" si="9"/>
        <v>37382.400000000001</v>
      </c>
      <c r="L217" s="10">
        <f t="shared" si="9"/>
        <v>37382.400000000001</v>
      </c>
      <c r="M217" s="10">
        <v>8485.36</v>
      </c>
      <c r="N217" s="10">
        <v>8485.36</v>
      </c>
      <c r="O217" s="14">
        <f>ABS(E217/J217)</f>
        <v>5.1121680245476666</v>
      </c>
      <c r="P217" s="14">
        <f>ABS(F217/K217)</f>
        <v>0.64913970210580385</v>
      </c>
      <c r="Q217" s="14">
        <f>ABS(G217/L217)</f>
        <v>1.0913424499229584E-2</v>
      </c>
      <c r="R217" s="14">
        <f>ABS(H217/M217)</f>
        <v>0</v>
      </c>
      <c r="S217" s="14">
        <f>ABS(I217/N217)</f>
        <v>4.0078334920380518</v>
      </c>
    </row>
    <row r="218" spans="1:19" x14ac:dyDescent="0.3">
      <c r="A218" s="2" t="s">
        <v>18</v>
      </c>
      <c r="B218" s="2" t="s">
        <v>38</v>
      </c>
      <c r="C218" s="2" t="s">
        <v>16</v>
      </c>
      <c r="D218" s="2">
        <v>0.93500000000000005</v>
      </c>
      <c r="E218" s="2">
        <v>-77203.05</v>
      </c>
      <c r="F218" s="2">
        <v>-24266.400000000001</v>
      </c>
      <c r="G218" s="2">
        <v>-407.97</v>
      </c>
      <c r="H218" s="2">
        <v>-163.85</v>
      </c>
      <c r="I218" s="2">
        <v>-10833.16</v>
      </c>
      <c r="J218" s="10">
        <v>15121.6</v>
      </c>
      <c r="K218" s="10">
        <f t="shared" si="9"/>
        <v>37382.400000000001</v>
      </c>
      <c r="L218" s="10">
        <f t="shared" si="9"/>
        <v>37382.400000000001</v>
      </c>
      <c r="M218" s="10">
        <v>8485.36</v>
      </c>
      <c r="N218" s="10">
        <v>8485.36</v>
      </c>
      <c r="O218" s="14">
        <f>ABS(E218/J218)</f>
        <v>5.1054815627975874</v>
      </c>
      <c r="P218" s="14">
        <f>ABS(F218/K218)</f>
        <v>0.64913970210580385</v>
      </c>
      <c r="Q218" s="14">
        <f>ABS(G218/L218)</f>
        <v>1.0913424499229584E-2</v>
      </c>
      <c r="R218" s="14">
        <f>ABS(H218/M218)</f>
        <v>1.9309728756352115E-2</v>
      </c>
      <c r="S218" s="14">
        <f>ABS(I218/N218)</f>
        <v>1.2766883196470156</v>
      </c>
    </row>
    <row r="219" spans="1:19" x14ac:dyDescent="0.3">
      <c r="A219" s="2" t="s">
        <v>18</v>
      </c>
      <c r="B219" s="2" t="s">
        <v>38</v>
      </c>
      <c r="C219" s="2" t="s">
        <v>16</v>
      </c>
      <c r="D219" s="2">
        <v>1.87</v>
      </c>
      <c r="E219" s="2">
        <v>-77101.929999999993</v>
      </c>
      <c r="F219" s="2">
        <v>-24266.400000000001</v>
      </c>
      <c r="G219" s="2">
        <v>-407.97</v>
      </c>
      <c r="H219" s="2">
        <v>-320.74</v>
      </c>
      <c r="I219" s="2">
        <v>-12108.49</v>
      </c>
      <c r="J219" s="10">
        <v>15121.6</v>
      </c>
      <c r="K219" s="10">
        <f t="shared" si="9"/>
        <v>37382.400000000001</v>
      </c>
      <c r="L219" s="10">
        <f t="shared" si="9"/>
        <v>37382.400000000001</v>
      </c>
      <c r="M219" s="10">
        <v>8485.36</v>
      </c>
      <c r="N219" s="10">
        <v>8485.36</v>
      </c>
      <c r="O219" s="14">
        <f>ABS(E219/J219)</f>
        <v>5.0987944397418259</v>
      </c>
      <c r="P219" s="14">
        <f>ABS(F219/K219)</f>
        <v>0.64913970210580385</v>
      </c>
      <c r="Q219" s="14">
        <f>ABS(G219/L219)</f>
        <v>1.0913424499229584E-2</v>
      </c>
      <c r="R219" s="14">
        <f>ABS(H219/M219)</f>
        <v>3.7799221246947685E-2</v>
      </c>
      <c r="S219" s="14">
        <f>ABS(I219/N219)</f>
        <v>1.4269860088434667</v>
      </c>
    </row>
    <row r="221" spans="1:19" s="9" customFormat="1" x14ac:dyDescent="0.3">
      <c r="A221" s="7" t="s">
        <v>0</v>
      </c>
      <c r="B221" s="8"/>
      <c r="C221" s="8"/>
      <c r="D221" s="8"/>
      <c r="E221" s="8"/>
      <c r="F221" s="8"/>
      <c r="G221" s="8"/>
      <c r="H221" s="8"/>
      <c r="I221" s="8"/>
      <c r="J221" s="34"/>
      <c r="K221" s="34"/>
      <c r="L221" s="34"/>
      <c r="M221" s="34"/>
      <c r="N221" s="34"/>
      <c r="O221" s="34"/>
      <c r="P221" s="34"/>
      <c r="Q221" s="34"/>
      <c r="R221" s="34"/>
      <c r="S221" s="34"/>
    </row>
    <row r="222" spans="1:19" x14ac:dyDescent="0.3">
      <c r="A222" s="3" t="s">
        <v>1</v>
      </c>
      <c r="B222" s="3" t="s">
        <v>2</v>
      </c>
      <c r="C222" s="3" t="s">
        <v>3</v>
      </c>
      <c r="D222" s="3" t="s">
        <v>4</v>
      </c>
      <c r="E222" s="3" t="s">
        <v>6</v>
      </c>
      <c r="F222" s="3" t="s">
        <v>8</v>
      </c>
      <c r="G222" s="3" t="s">
        <v>9</v>
      </c>
      <c r="H222" s="3" t="s">
        <v>10</v>
      </c>
      <c r="I222" s="4" t="s">
        <v>12</v>
      </c>
      <c r="J222" s="11" t="s">
        <v>19</v>
      </c>
      <c r="K222" s="11" t="s">
        <v>20</v>
      </c>
      <c r="L222" s="11" t="s">
        <v>21</v>
      </c>
      <c r="M222" s="12" t="s">
        <v>22</v>
      </c>
      <c r="N222" s="12" t="s">
        <v>24</v>
      </c>
    </row>
    <row r="223" spans="1:19" x14ac:dyDescent="0.3">
      <c r="A223" s="5"/>
      <c r="B223" s="5"/>
      <c r="C223" s="5"/>
      <c r="D223" s="5" t="s">
        <v>5</v>
      </c>
      <c r="E223" s="5" t="s">
        <v>7</v>
      </c>
      <c r="F223" s="5" t="s">
        <v>7</v>
      </c>
      <c r="G223" s="5" t="s">
        <v>7</v>
      </c>
      <c r="H223" s="5" t="s">
        <v>11</v>
      </c>
      <c r="I223" s="6" t="s">
        <v>11</v>
      </c>
      <c r="J223" s="13" t="s">
        <v>7</v>
      </c>
      <c r="K223" s="13" t="s">
        <v>7</v>
      </c>
      <c r="L223" s="13" t="s">
        <v>7</v>
      </c>
      <c r="M223" s="12" t="s">
        <v>23</v>
      </c>
      <c r="N223" s="12" t="s">
        <v>23</v>
      </c>
      <c r="O223" s="15" t="s">
        <v>25</v>
      </c>
      <c r="P223" s="15" t="s">
        <v>26</v>
      </c>
      <c r="Q223" s="15" t="s">
        <v>27</v>
      </c>
      <c r="R223" s="15" t="s">
        <v>28</v>
      </c>
      <c r="S223" s="15" t="s">
        <v>29</v>
      </c>
    </row>
    <row r="224" spans="1:19" x14ac:dyDescent="0.3">
      <c r="A224" s="2" t="s">
        <v>13</v>
      </c>
      <c r="B224" s="2" t="s">
        <v>39</v>
      </c>
      <c r="C224" s="2" t="s">
        <v>15</v>
      </c>
      <c r="D224" s="2">
        <v>0</v>
      </c>
      <c r="E224" s="2">
        <v>5449.45</v>
      </c>
      <c r="F224" s="2">
        <v>9360.86</v>
      </c>
      <c r="G224" s="2">
        <v>208.38</v>
      </c>
      <c r="H224" s="2">
        <v>228.19</v>
      </c>
      <c r="I224" s="2">
        <v>15119.98</v>
      </c>
      <c r="J224" s="10">
        <v>15121.6</v>
      </c>
      <c r="K224" s="10">
        <f>37382.4</f>
        <v>37382.400000000001</v>
      </c>
      <c r="L224" s="10">
        <f>37382.4</f>
        <v>37382.400000000001</v>
      </c>
      <c r="M224" s="10">
        <v>8485.36</v>
      </c>
      <c r="N224" s="10">
        <v>8485.36</v>
      </c>
      <c r="O224" s="14">
        <f>ABS(E224/J224)</f>
        <v>0.36037522484393186</v>
      </c>
      <c r="P224" s="14">
        <f>ABS(F224/K224)</f>
        <v>0.25040821349084064</v>
      </c>
      <c r="Q224" s="14">
        <f>ABS(G224/L224)</f>
        <v>5.5742809450436562E-3</v>
      </c>
      <c r="R224" s="14">
        <f>ABS(H224/M224)</f>
        <v>2.6892200213072866E-2</v>
      </c>
      <c r="S224" s="14">
        <f>ABS(I224/N224)</f>
        <v>1.7818902203324312</v>
      </c>
    </row>
    <row r="225" spans="1:19" x14ac:dyDescent="0.3">
      <c r="A225" s="2" t="s">
        <v>13</v>
      </c>
      <c r="B225" s="2" t="s">
        <v>39</v>
      </c>
      <c r="C225" s="2" t="s">
        <v>15</v>
      </c>
      <c r="D225" s="2">
        <v>1.52</v>
      </c>
      <c r="E225" s="2">
        <v>5521.19</v>
      </c>
      <c r="F225" s="2">
        <v>9360.86</v>
      </c>
      <c r="G225" s="2">
        <v>208.38</v>
      </c>
      <c r="H225" s="2">
        <v>-9.92</v>
      </c>
      <c r="I225" s="2">
        <v>403.63</v>
      </c>
      <c r="J225" s="10">
        <v>15121.6</v>
      </c>
      <c r="K225" s="10">
        <f t="shared" ref="K225:L241" si="10">37382.4</f>
        <v>37382.400000000001</v>
      </c>
      <c r="L225" s="10">
        <f t="shared" si="10"/>
        <v>37382.400000000001</v>
      </c>
      <c r="M225" s="10">
        <v>8485.36</v>
      </c>
      <c r="N225" s="10">
        <v>8485.36</v>
      </c>
      <c r="O225" s="14">
        <f>ABS(E225/J225)</f>
        <v>0.36511943180615802</v>
      </c>
      <c r="P225" s="14">
        <f>ABS(F225/K225)</f>
        <v>0.25040821349084064</v>
      </c>
      <c r="Q225" s="14">
        <f>ABS(G225/L225)</f>
        <v>5.5742809450436562E-3</v>
      </c>
      <c r="R225" s="14">
        <f>ABS(H225/M225)</f>
        <v>1.1690723787794507E-3</v>
      </c>
      <c r="S225" s="14">
        <f>ABS(I225/N225)</f>
        <v>4.756781091197073E-2</v>
      </c>
    </row>
    <row r="226" spans="1:19" x14ac:dyDescent="0.3">
      <c r="A226" s="2" t="s">
        <v>13</v>
      </c>
      <c r="B226" s="2" t="s">
        <v>39</v>
      </c>
      <c r="C226" s="2" t="s">
        <v>15</v>
      </c>
      <c r="D226" s="2">
        <v>3.04</v>
      </c>
      <c r="E226" s="2">
        <v>5592.92</v>
      </c>
      <c r="F226" s="2">
        <v>9360.86</v>
      </c>
      <c r="G226" s="2">
        <v>208.38</v>
      </c>
      <c r="H226" s="2">
        <v>-59.65</v>
      </c>
      <c r="I226" s="2">
        <v>11594.83</v>
      </c>
      <c r="J226" s="10">
        <v>15121.6</v>
      </c>
      <c r="K226" s="10">
        <f t="shared" si="10"/>
        <v>37382.400000000001</v>
      </c>
      <c r="L226" s="10">
        <f t="shared" si="10"/>
        <v>37382.400000000001</v>
      </c>
      <c r="M226" s="10">
        <v>8485.36</v>
      </c>
      <c r="N226" s="10">
        <v>8485.36</v>
      </c>
      <c r="O226" s="14">
        <f>ABS(E226/J226)</f>
        <v>0.36986297746270236</v>
      </c>
      <c r="P226" s="14">
        <f>ABS(F226/K226)</f>
        <v>0.25040821349084064</v>
      </c>
      <c r="Q226" s="14">
        <f>ABS(G226/L226)</f>
        <v>5.5742809450436562E-3</v>
      </c>
      <c r="R226" s="14">
        <f>ABS(H226/M226)</f>
        <v>7.0297547776405475E-3</v>
      </c>
      <c r="S226" s="14">
        <f>ABS(I226/N226)</f>
        <v>1.3664511582301753</v>
      </c>
    </row>
    <row r="227" spans="1:19" x14ac:dyDescent="0.3">
      <c r="A227" s="2" t="s">
        <v>13</v>
      </c>
      <c r="B227" s="2" t="s">
        <v>39</v>
      </c>
      <c r="C227" s="2" t="s">
        <v>16</v>
      </c>
      <c r="D227" s="2">
        <v>0</v>
      </c>
      <c r="E227" s="2">
        <v>-30148.13</v>
      </c>
      <c r="F227" s="2">
        <v>-7485.2</v>
      </c>
      <c r="G227" s="2">
        <v>-49.29</v>
      </c>
      <c r="H227" s="2">
        <v>-81.27</v>
      </c>
      <c r="I227" s="2">
        <v>-12132.32</v>
      </c>
      <c r="J227" s="10">
        <v>15121.6</v>
      </c>
      <c r="K227" s="10">
        <f t="shared" si="10"/>
        <v>37382.400000000001</v>
      </c>
      <c r="L227" s="10">
        <f t="shared" si="10"/>
        <v>37382.400000000001</v>
      </c>
      <c r="M227" s="10">
        <v>8485.36</v>
      </c>
      <c r="N227" s="10">
        <v>8485.36</v>
      </c>
      <c r="O227" s="14">
        <f>ABS(E227/J227)</f>
        <v>1.9937129668818114</v>
      </c>
      <c r="P227" s="14">
        <f>ABS(F227/K227)</f>
        <v>0.2002332648519089</v>
      </c>
      <c r="Q227" s="14">
        <f>ABS(G227/L227)</f>
        <v>1.3185349255264509E-3</v>
      </c>
      <c r="R227" s="14">
        <f>ABS(H227/M227)</f>
        <v>9.5776726031659223E-3</v>
      </c>
      <c r="S227" s="14">
        <f>ABS(I227/N227)</f>
        <v>1.4297943752533775</v>
      </c>
    </row>
    <row r="228" spans="1:19" x14ac:dyDescent="0.3">
      <c r="A228" s="2" t="s">
        <v>13</v>
      </c>
      <c r="B228" s="2" t="s">
        <v>39</v>
      </c>
      <c r="C228" s="2" t="s">
        <v>16</v>
      </c>
      <c r="D228" s="2">
        <v>1.52</v>
      </c>
      <c r="E228" s="2">
        <v>-30052.48</v>
      </c>
      <c r="F228" s="2">
        <v>-7485.2</v>
      </c>
      <c r="G228" s="2">
        <v>-49.29</v>
      </c>
      <c r="H228" s="2">
        <v>-94.26</v>
      </c>
      <c r="I228" s="2">
        <v>-273.98</v>
      </c>
      <c r="J228" s="10">
        <v>15121.6</v>
      </c>
      <c r="K228" s="10">
        <f t="shared" si="10"/>
        <v>37382.400000000001</v>
      </c>
      <c r="L228" s="10">
        <f t="shared" si="10"/>
        <v>37382.400000000001</v>
      </c>
      <c r="M228" s="10">
        <v>8485.36</v>
      </c>
      <c r="N228" s="10">
        <v>8485.36</v>
      </c>
      <c r="O228" s="14">
        <f>ABS(E228/J228)</f>
        <v>1.9873875780340704</v>
      </c>
      <c r="P228" s="14">
        <f>ABS(F228/K228)</f>
        <v>0.2002332648519089</v>
      </c>
      <c r="Q228" s="14">
        <f>ABS(G228/L228)</f>
        <v>1.3185349255264509E-3</v>
      </c>
      <c r="R228" s="14">
        <f>ABS(H228/M228)</f>
        <v>1.1108544599168451E-2</v>
      </c>
      <c r="S228" s="14">
        <f>ABS(I228/N228)</f>
        <v>3.2288553461491322E-2</v>
      </c>
    </row>
    <row r="229" spans="1:19" x14ac:dyDescent="0.3">
      <c r="A229" s="2" t="s">
        <v>13</v>
      </c>
      <c r="B229" s="2" t="s">
        <v>39</v>
      </c>
      <c r="C229" s="2" t="s">
        <v>16</v>
      </c>
      <c r="D229" s="2">
        <v>3.04</v>
      </c>
      <c r="E229" s="2">
        <v>-29956.83</v>
      </c>
      <c r="F229" s="2">
        <v>-7485.2</v>
      </c>
      <c r="G229" s="2">
        <v>-49.29</v>
      </c>
      <c r="H229" s="2">
        <v>-298.70999999999998</v>
      </c>
      <c r="I229" s="2">
        <v>-14328.12</v>
      </c>
      <c r="J229" s="10">
        <v>15121.6</v>
      </c>
      <c r="K229" s="10">
        <f t="shared" si="10"/>
        <v>37382.400000000001</v>
      </c>
      <c r="L229" s="10">
        <f t="shared" si="10"/>
        <v>37382.400000000001</v>
      </c>
      <c r="M229" s="10">
        <v>8485.36</v>
      </c>
      <c r="N229" s="10">
        <v>8485.36</v>
      </c>
      <c r="O229" s="14">
        <f>ABS(E229/J229)</f>
        <v>1.9810621891863296</v>
      </c>
      <c r="P229" s="14">
        <f>ABS(F229/K229)</f>
        <v>0.2002332648519089</v>
      </c>
      <c r="Q229" s="14">
        <f>ABS(G229/L229)</f>
        <v>1.3185349255264509E-3</v>
      </c>
      <c r="R229" s="14">
        <f>ABS(H229/M229)</f>
        <v>3.5202984905767107E-2</v>
      </c>
      <c r="S229" s="14">
        <f>ABS(I229/N229)</f>
        <v>1.6885694890965144</v>
      </c>
    </row>
    <row r="230" spans="1:19" x14ac:dyDescent="0.3">
      <c r="A230" s="2" t="s">
        <v>17</v>
      </c>
      <c r="B230" s="2" t="s">
        <v>39</v>
      </c>
      <c r="C230" s="2" t="s">
        <v>15</v>
      </c>
      <c r="D230" s="2">
        <v>0</v>
      </c>
      <c r="E230" s="2">
        <v>35607.949999999997</v>
      </c>
      <c r="F230" s="2">
        <v>13494.21</v>
      </c>
      <c r="G230" s="2">
        <v>9.74</v>
      </c>
      <c r="H230" s="2">
        <v>217.38</v>
      </c>
      <c r="I230" s="2">
        <v>22528.880000000001</v>
      </c>
      <c r="J230" s="10">
        <v>15121.6</v>
      </c>
      <c r="K230" s="10">
        <f t="shared" si="10"/>
        <v>37382.400000000001</v>
      </c>
      <c r="L230" s="10">
        <f t="shared" si="10"/>
        <v>37382.400000000001</v>
      </c>
      <c r="M230" s="10">
        <v>8485.36</v>
      </c>
      <c r="N230" s="10">
        <v>8485.36</v>
      </c>
      <c r="O230" s="14">
        <f>ABS(E230/J230)</f>
        <v>2.3547739657179134</v>
      </c>
      <c r="P230" s="14">
        <f>ABS(F230/K230)</f>
        <v>0.36097762583461734</v>
      </c>
      <c r="Q230" s="14">
        <f>ABS(G230/L230)</f>
        <v>2.6055041944872452E-4</v>
      </c>
      <c r="R230" s="14">
        <f>ABS(H230/M230)</f>
        <v>2.5618241300310179E-2</v>
      </c>
      <c r="S230" s="14">
        <f>ABS(I230/N230)</f>
        <v>2.6550293682295152</v>
      </c>
    </row>
    <row r="231" spans="1:19" x14ac:dyDescent="0.3">
      <c r="A231" s="2" t="s">
        <v>17</v>
      </c>
      <c r="B231" s="2" t="s">
        <v>39</v>
      </c>
      <c r="C231" s="2" t="s">
        <v>15</v>
      </c>
      <c r="D231" s="2">
        <v>1.4850000000000001</v>
      </c>
      <c r="E231" s="2">
        <v>35678.03</v>
      </c>
      <c r="F231" s="2">
        <v>13494.21</v>
      </c>
      <c r="G231" s="2">
        <v>9.74</v>
      </c>
      <c r="H231" s="2">
        <v>82.2</v>
      </c>
      <c r="I231" s="2">
        <v>1331.19</v>
      </c>
      <c r="J231" s="10">
        <v>15121.6</v>
      </c>
      <c r="K231" s="10">
        <f t="shared" si="10"/>
        <v>37382.400000000001</v>
      </c>
      <c r="L231" s="10">
        <f t="shared" si="10"/>
        <v>37382.400000000001</v>
      </c>
      <c r="M231" s="10">
        <v>8485.36</v>
      </c>
      <c r="N231" s="10">
        <v>8485.36</v>
      </c>
      <c r="O231" s="14">
        <f>ABS(E231/J231)</f>
        <v>2.3594083959369376</v>
      </c>
      <c r="P231" s="14">
        <f>ABS(F231/K231)</f>
        <v>0.36097762583461734</v>
      </c>
      <c r="Q231" s="14">
        <f>ABS(G231/L231)</f>
        <v>2.6055041944872452E-4</v>
      </c>
      <c r="R231" s="14">
        <f>ABS(H231/M231)</f>
        <v>9.6872731386764971E-3</v>
      </c>
      <c r="S231" s="14">
        <f>ABS(I231/N231)</f>
        <v>0.15688079232937671</v>
      </c>
    </row>
    <row r="232" spans="1:19" x14ac:dyDescent="0.3">
      <c r="A232" s="2" t="s">
        <v>17</v>
      </c>
      <c r="B232" s="2" t="s">
        <v>39</v>
      </c>
      <c r="C232" s="2" t="s">
        <v>15</v>
      </c>
      <c r="D232" s="2">
        <v>2.97</v>
      </c>
      <c r="E232" s="2">
        <v>35748.11</v>
      </c>
      <c r="F232" s="2">
        <v>13494.21</v>
      </c>
      <c r="G232" s="2">
        <v>9.74</v>
      </c>
      <c r="H232" s="2">
        <v>148.46</v>
      </c>
      <c r="I232" s="2">
        <v>17360.04</v>
      </c>
      <c r="J232" s="10">
        <v>15121.6</v>
      </c>
      <c r="K232" s="10">
        <f t="shared" si="10"/>
        <v>37382.400000000001</v>
      </c>
      <c r="L232" s="10">
        <f t="shared" si="10"/>
        <v>37382.400000000001</v>
      </c>
      <c r="M232" s="10">
        <v>8485.36</v>
      </c>
      <c r="N232" s="10">
        <v>8485.36</v>
      </c>
      <c r="O232" s="14">
        <f>ABS(E232/J232)</f>
        <v>2.3640428261559623</v>
      </c>
      <c r="P232" s="14">
        <f>ABS(F232/K232)</f>
        <v>0.36097762583461734</v>
      </c>
      <c r="Q232" s="14">
        <f>ABS(G232/L232)</f>
        <v>2.6055041944872452E-4</v>
      </c>
      <c r="R232" s="14">
        <f>ABS(H232/M232)</f>
        <v>1.74960166687094E-2</v>
      </c>
      <c r="S232" s="14">
        <f>ABS(I232/N232)</f>
        <v>2.0458813768655659</v>
      </c>
    </row>
    <row r="233" spans="1:19" x14ac:dyDescent="0.3">
      <c r="A233" s="2" t="s">
        <v>17</v>
      </c>
      <c r="B233" s="2" t="s">
        <v>39</v>
      </c>
      <c r="C233" s="2" t="s">
        <v>16</v>
      </c>
      <c r="D233" s="2">
        <v>0</v>
      </c>
      <c r="E233" s="2">
        <v>-84348.28</v>
      </c>
      <c r="F233" s="2">
        <v>-11703.99</v>
      </c>
      <c r="G233" s="2">
        <v>-37.78</v>
      </c>
      <c r="H233" s="2">
        <v>-223.3</v>
      </c>
      <c r="I233" s="2">
        <v>-19777.11</v>
      </c>
      <c r="J233" s="10">
        <v>15121.6</v>
      </c>
      <c r="K233" s="10">
        <f t="shared" si="10"/>
        <v>37382.400000000001</v>
      </c>
      <c r="L233" s="10">
        <f t="shared" si="10"/>
        <v>37382.400000000001</v>
      </c>
      <c r="M233" s="10">
        <v>8485.36</v>
      </c>
      <c r="N233" s="10">
        <v>8485.36</v>
      </c>
      <c r="O233" s="14">
        <f>ABS(E233/J233)</f>
        <v>5.5779996825732727</v>
      </c>
      <c r="P233" s="14">
        <f>ABS(F233/K233)</f>
        <v>0.31308824473549046</v>
      </c>
      <c r="Q233" s="14">
        <f>ABS(G233/L233)</f>
        <v>1.0106360212292415E-3</v>
      </c>
      <c r="R233" s="14">
        <f>ABS(H233/M233)</f>
        <v>2.6315913526355983E-2</v>
      </c>
      <c r="S233" s="14">
        <f>ABS(I233/N233)</f>
        <v>2.3307331686575465</v>
      </c>
    </row>
    <row r="234" spans="1:19" x14ac:dyDescent="0.3">
      <c r="A234" s="2" t="s">
        <v>17</v>
      </c>
      <c r="B234" s="2" t="s">
        <v>39</v>
      </c>
      <c r="C234" s="2" t="s">
        <v>16</v>
      </c>
      <c r="D234" s="2">
        <v>1.4850000000000001</v>
      </c>
      <c r="E234" s="2">
        <v>-84254.84</v>
      </c>
      <c r="F234" s="2">
        <v>-11703.99</v>
      </c>
      <c r="G234" s="2">
        <v>-37.78</v>
      </c>
      <c r="H234" s="2">
        <v>-46.91</v>
      </c>
      <c r="I234" s="2">
        <v>-1255.23</v>
      </c>
      <c r="J234" s="10">
        <v>15121.6</v>
      </c>
      <c r="K234" s="10">
        <f t="shared" si="10"/>
        <v>37382.400000000001</v>
      </c>
      <c r="L234" s="10">
        <f t="shared" si="10"/>
        <v>37382.400000000001</v>
      </c>
      <c r="M234" s="10">
        <v>8485.36</v>
      </c>
      <c r="N234" s="10">
        <v>8485.36</v>
      </c>
      <c r="O234" s="14">
        <f>ABS(E234/J234)</f>
        <v>5.5718204422812398</v>
      </c>
      <c r="P234" s="14">
        <f>ABS(F234/K234)</f>
        <v>0.31308824473549046</v>
      </c>
      <c r="Q234" s="14">
        <f>ABS(G234/L234)</f>
        <v>1.0106360212292415E-3</v>
      </c>
      <c r="R234" s="14">
        <f>ABS(H234/M234)</f>
        <v>5.5283452911838735E-3</v>
      </c>
      <c r="S234" s="14">
        <f>ABS(I234/N234)</f>
        <v>0.1479289034289647</v>
      </c>
    </row>
    <row r="235" spans="1:19" x14ac:dyDescent="0.3">
      <c r="A235" s="2" t="s">
        <v>17</v>
      </c>
      <c r="B235" s="2" t="s">
        <v>39</v>
      </c>
      <c r="C235" s="2" t="s">
        <v>16</v>
      </c>
      <c r="D235" s="2">
        <v>2.97</v>
      </c>
      <c r="E235" s="2">
        <v>-84161.4</v>
      </c>
      <c r="F235" s="2">
        <v>-11703.99</v>
      </c>
      <c r="G235" s="2">
        <v>-37.78</v>
      </c>
      <c r="H235" s="2">
        <v>-77.81</v>
      </c>
      <c r="I235" s="2">
        <v>-19965.580000000002</v>
      </c>
      <c r="J235" s="10">
        <v>15121.6</v>
      </c>
      <c r="K235" s="10">
        <f t="shared" si="10"/>
        <v>37382.400000000001</v>
      </c>
      <c r="L235" s="10">
        <f t="shared" si="10"/>
        <v>37382.400000000001</v>
      </c>
      <c r="M235" s="10">
        <v>8485.36</v>
      </c>
      <c r="N235" s="10">
        <v>8485.36</v>
      </c>
      <c r="O235" s="14">
        <f>ABS(E235/J235)</f>
        <v>5.565641201989207</v>
      </c>
      <c r="P235" s="14">
        <f>ABS(F235/K235)</f>
        <v>0.31308824473549046</v>
      </c>
      <c r="Q235" s="14">
        <f>ABS(G235/L235)</f>
        <v>1.0106360212292415E-3</v>
      </c>
      <c r="R235" s="14">
        <f>ABS(H235/M235)</f>
        <v>9.1699114710513171E-3</v>
      </c>
      <c r="S235" s="14">
        <f>ABS(I235/N235)</f>
        <v>2.3529443653539746</v>
      </c>
    </row>
    <row r="236" spans="1:19" x14ac:dyDescent="0.3">
      <c r="A236" s="2" t="s">
        <v>18</v>
      </c>
      <c r="B236" s="2" t="s">
        <v>39</v>
      </c>
      <c r="C236" s="2" t="s">
        <v>15</v>
      </c>
      <c r="D236" s="2">
        <v>0</v>
      </c>
      <c r="E236" s="2">
        <v>65860.240000000005</v>
      </c>
      <c r="F236" s="2">
        <v>21858.639999999999</v>
      </c>
      <c r="G236" s="2">
        <v>242.27</v>
      </c>
      <c r="H236" s="2">
        <v>0</v>
      </c>
      <c r="I236" s="2">
        <v>30537.439999999999</v>
      </c>
      <c r="J236" s="10">
        <v>15121.6</v>
      </c>
      <c r="K236" s="10">
        <f t="shared" si="10"/>
        <v>37382.400000000001</v>
      </c>
      <c r="L236" s="10">
        <f t="shared" si="10"/>
        <v>37382.400000000001</v>
      </c>
      <c r="M236" s="10">
        <v>8485.36</v>
      </c>
      <c r="N236" s="10">
        <v>8485.36</v>
      </c>
      <c r="O236" s="14">
        <f>ABS(E236/J236)</f>
        <v>4.3553750925827961</v>
      </c>
      <c r="P236" s="14">
        <f>ABS(F236/K236)</f>
        <v>0.58473078240027387</v>
      </c>
      <c r="Q236" s="14">
        <f>ABS(G236/L236)</f>
        <v>6.4808573018318785E-3</v>
      </c>
      <c r="R236" s="14">
        <f>ABS(H236/M236)</f>
        <v>0</v>
      </c>
      <c r="S236" s="14">
        <f>ABS(I236/N236)</f>
        <v>3.5988384700236637</v>
      </c>
    </row>
    <row r="237" spans="1:19" x14ac:dyDescent="0.3">
      <c r="A237" s="2" t="s">
        <v>18</v>
      </c>
      <c r="B237" s="2" t="s">
        <v>39</v>
      </c>
      <c r="C237" s="2" t="s">
        <v>15</v>
      </c>
      <c r="D237" s="2">
        <v>0.93500000000000005</v>
      </c>
      <c r="E237" s="2">
        <v>65928.14</v>
      </c>
      <c r="F237" s="2">
        <v>21858.639999999999</v>
      </c>
      <c r="G237" s="2">
        <v>242.27</v>
      </c>
      <c r="H237" s="2">
        <v>81.55</v>
      </c>
      <c r="I237" s="2">
        <v>9864.4699999999993</v>
      </c>
      <c r="J237" s="10">
        <v>15121.6</v>
      </c>
      <c r="K237" s="10">
        <f t="shared" si="10"/>
        <v>37382.400000000001</v>
      </c>
      <c r="L237" s="10">
        <f t="shared" si="10"/>
        <v>37382.400000000001</v>
      </c>
      <c r="M237" s="10">
        <v>8485.36</v>
      </c>
      <c r="N237" s="10">
        <v>8485.36</v>
      </c>
      <c r="O237" s="14">
        <f>ABS(E237/J237)</f>
        <v>4.359865358163157</v>
      </c>
      <c r="P237" s="14">
        <f>ABS(F237/K237)</f>
        <v>0.58473078240027387</v>
      </c>
      <c r="Q237" s="14">
        <f>ABS(G237/L237)</f>
        <v>6.4808573018318785E-3</v>
      </c>
      <c r="R237" s="14">
        <f>ABS(H237/M237)</f>
        <v>9.6106706138572775E-3</v>
      </c>
      <c r="S237" s="14">
        <f>ABS(I237/N237)</f>
        <v>1.1625281661591256</v>
      </c>
    </row>
    <row r="238" spans="1:19" x14ac:dyDescent="0.3">
      <c r="A238" s="2" t="s">
        <v>18</v>
      </c>
      <c r="B238" s="2" t="s">
        <v>39</v>
      </c>
      <c r="C238" s="2" t="s">
        <v>15</v>
      </c>
      <c r="D238" s="2">
        <v>1.87</v>
      </c>
      <c r="E238" s="2">
        <v>65996.05</v>
      </c>
      <c r="F238" s="2">
        <v>21858.639999999999</v>
      </c>
      <c r="G238" s="2">
        <v>242.27</v>
      </c>
      <c r="H238" s="2">
        <v>160.22999999999999</v>
      </c>
      <c r="I238" s="2">
        <v>8243.23</v>
      </c>
      <c r="J238" s="10">
        <v>15121.6</v>
      </c>
      <c r="K238" s="10">
        <f t="shared" si="10"/>
        <v>37382.400000000001</v>
      </c>
      <c r="L238" s="10">
        <f t="shared" si="10"/>
        <v>37382.400000000001</v>
      </c>
      <c r="M238" s="10">
        <v>8485.36</v>
      </c>
      <c r="N238" s="10">
        <v>8485.36</v>
      </c>
      <c r="O238" s="14">
        <f>ABS(E238/J238)</f>
        <v>4.364356285049201</v>
      </c>
      <c r="P238" s="14">
        <f>ABS(F238/K238)</f>
        <v>0.58473078240027387</v>
      </c>
      <c r="Q238" s="14">
        <f>ABS(G238/L238)</f>
        <v>6.4808573018318785E-3</v>
      </c>
      <c r="R238" s="14">
        <f>ABS(H238/M238)</f>
        <v>1.8883111618128161E-2</v>
      </c>
      <c r="S238" s="14">
        <f>ABS(I238/N238)</f>
        <v>0.97146497025465028</v>
      </c>
    </row>
    <row r="239" spans="1:19" x14ac:dyDescent="0.3">
      <c r="A239" s="2" t="s">
        <v>18</v>
      </c>
      <c r="B239" s="2" t="s">
        <v>39</v>
      </c>
      <c r="C239" s="2" t="s">
        <v>16</v>
      </c>
      <c r="D239" s="2">
        <v>0</v>
      </c>
      <c r="E239" s="2">
        <v>-138313.78</v>
      </c>
      <c r="F239" s="2">
        <v>-19137.310000000001</v>
      </c>
      <c r="G239" s="2">
        <v>-209.47</v>
      </c>
      <c r="H239" s="2">
        <v>0</v>
      </c>
      <c r="I239" s="2">
        <v>-28571</v>
      </c>
      <c r="J239" s="10">
        <v>15121.6</v>
      </c>
      <c r="K239" s="10">
        <f t="shared" si="10"/>
        <v>37382.400000000001</v>
      </c>
      <c r="L239" s="10">
        <f t="shared" si="10"/>
        <v>37382.400000000001</v>
      </c>
      <c r="M239" s="10">
        <v>8485.36</v>
      </c>
      <c r="N239" s="10">
        <v>8485.36</v>
      </c>
      <c r="O239" s="14">
        <f>ABS(E239/J239)</f>
        <v>9.1467688604380477</v>
      </c>
      <c r="P239" s="14">
        <f>ABS(F239/K239)</f>
        <v>0.511933690720767</v>
      </c>
      <c r="Q239" s="14">
        <f>ABS(G239/L239)</f>
        <v>5.6034390515322715E-3</v>
      </c>
      <c r="R239" s="14">
        <f>ABS(H239/M239)</f>
        <v>0</v>
      </c>
      <c r="S239" s="14">
        <f>ABS(I239/N239)</f>
        <v>3.3670934409382745</v>
      </c>
    </row>
    <row r="240" spans="1:19" x14ac:dyDescent="0.3">
      <c r="A240" s="2" t="s">
        <v>18</v>
      </c>
      <c r="B240" s="2" t="s">
        <v>39</v>
      </c>
      <c r="C240" s="2" t="s">
        <v>16</v>
      </c>
      <c r="D240" s="2">
        <v>0.93500000000000005</v>
      </c>
      <c r="E240" s="2">
        <v>-138223.24</v>
      </c>
      <c r="F240" s="2">
        <v>-19137.310000000001</v>
      </c>
      <c r="G240" s="2">
        <v>-209.47</v>
      </c>
      <c r="H240" s="2">
        <v>-114.57</v>
      </c>
      <c r="I240" s="2">
        <v>-10461.879999999999</v>
      </c>
      <c r="J240" s="10">
        <v>15121.6</v>
      </c>
      <c r="K240" s="10">
        <f t="shared" si="10"/>
        <v>37382.400000000001</v>
      </c>
      <c r="L240" s="10">
        <f t="shared" si="10"/>
        <v>37382.400000000001</v>
      </c>
      <c r="M240" s="10">
        <v>8485.36</v>
      </c>
      <c r="N240" s="10">
        <v>8485.36</v>
      </c>
      <c r="O240" s="14">
        <f>ABS(E240/J240)</f>
        <v>9.1407813987937772</v>
      </c>
      <c r="P240" s="14">
        <f>ABS(F240/K240)</f>
        <v>0.511933690720767</v>
      </c>
      <c r="Q240" s="14">
        <f>ABS(G240/L240)</f>
        <v>5.6034390515322715E-3</v>
      </c>
      <c r="R240" s="14">
        <f>ABS(H240/M240)</f>
        <v>1.3502078874673553E-2</v>
      </c>
      <c r="S240" s="14">
        <f>ABS(I240/N240)</f>
        <v>1.2329329574702781</v>
      </c>
    </row>
    <row r="241" spans="1:19" x14ac:dyDescent="0.3">
      <c r="A241" s="2" t="s">
        <v>18</v>
      </c>
      <c r="B241" s="2" t="s">
        <v>39</v>
      </c>
      <c r="C241" s="2" t="s">
        <v>16</v>
      </c>
      <c r="D241" s="2">
        <v>1.87</v>
      </c>
      <c r="E241" s="2">
        <v>-138132.69</v>
      </c>
      <c r="F241" s="2">
        <v>-19137.310000000001</v>
      </c>
      <c r="G241" s="2">
        <v>-209.47</v>
      </c>
      <c r="H241" s="2">
        <v>-225.12</v>
      </c>
      <c r="I241" s="2">
        <v>-11386.63</v>
      </c>
      <c r="J241" s="10">
        <v>15121.6</v>
      </c>
      <c r="K241" s="10">
        <f t="shared" si="10"/>
        <v>37382.400000000001</v>
      </c>
      <c r="L241" s="10">
        <f t="shared" si="10"/>
        <v>37382.400000000001</v>
      </c>
      <c r="M241" s="10">
        <v>8485.36</v>
      </c>
      <c r="N241" s="10">
        <v>8485.36</v>
      </c>
      <c r="O241" s="14">
        <f>ABS(E241/J241)</f>
        <v>9.1347932758438262</v>
      </c>
      <c r="P241" s="14">
        <f>ABS(F241/K241)</f>
        <v>0.511933690720767</v>
      </c>
      <c r="Q241" s="14">
        <f>ABS(G241/L241)</f>
        <v>5.6034390515322715E-3</v>
      </c>
      <c r="R241" s="14">
        <f>ABS(H241/M241)</f>
        <v>2.6530400595849792E-2</v>
      </c>
      <c r="S241" s="14">
        <f>ABS(I241/N241)</f>
        <v>1.3419147802803886</v>
      </c>
    </row>
    <row r="243" spans="1:19" s="9" customFormat="1" x14ac:dyDescent="0.3">
      <c r="A243" s="7" t="s">
        <v>0</v>
      </c>
      <c r="B243" s="8"/>
      <c r="C243" s="8"/>
      <c r="D243" s="8"/>
      <c r="E243" s="8"/>
      <c r="F243" s="8"/>
      <c r="G243" s="8"/>
      <c r="H243" s="8"/>
      <c r="I243" s="8"/>
      <c r="J243" s="35"/>
      <c r="K243" s="35"/>
      <c r="L243" s="35"/>
      <c r="M243" s="35"/>
      <c r="N243" s="35"/>
      <c r="O243" s="35"/>
      <c r="P243" s="35"/>
      <c r="Q243" s="35"/>
      <c r="R243" s="35"/>
      <c r="S243" s="35"/>
    </row>
    <row r="244" spans="1:19" x14ac:dyDescent="0.3">
      <c r="A244" s="3" t="s">
        <v>1</v>
      </c>
      <c r="B244" s="3" t="s">
        <v>2</v>
      </c>
      <c r="C244" s="3" t="s">
        <v>3</v>
      </c>
      <c r="D244" s="3" t="s">
        <v>4</v>
      </c>
      <c r="E244" s="3" t="s">
        <v>6</v>
      </c>
      <c r="F244" s="3" t="s">
        <v>8</v>
      </c>
      <c r="G244" s="3" t="s">
        <v>9</v>
      </c>
      <c r="H244" s="3" t="s">
        <v>10</v>
      </c>
      <c r="I244" s="4" t="s">
        <v>12</v>
      </c>
      <c r="J244" s="11" t="s">
        <v>19</v>
      </c>
      <c r="K244" s="11" t="s">
        <v>20</v>
      </c>
      <c r="L244" s="11" t="s">
        <v>21</v>
      </c>
      <c r="M244" s="12" t="s">
        <v>22</v>
      </c>
      <c r="N244" s="12" t="s">
        <v>24</v>
      </c>
    </row>
    <row r="245" spans="1:19" x14ac:dyDescent="0.3">
      <c r="A245" s="5"/>
      <c r="B245" s="5"/>
      <c r="C245" s="5"/>
      <c r="D245" s="5" t="s">
        <v>5</v>
      </c>
      <c r="E245" s="5" t="s">
        <v>7</v>
      </c>
      <c r="F245" s="5" t="s">
        <v>7</v>
      </c>
      <c r="G245" s="5" t="s">
        <v>7</v>
      </c>
      <c r="H245" s="5" t="s">
        <v>11</v>
      </c>
      <c r="I245" s="6" t="s">
        <v>11</v>
      </c>
      <c r="J245" s="13" t="s">
        <v>7</v>
      </c>
      <c r="K245" s="13" t="s">
        <v>7</v>
      </c>
      <c r="L245" s="13" t="s">
        <v>7</v>
      </c>
      <c r="M245" s="12" t="s">
        <v>23</v>
      </c>
      <c r="N245" s="12" t="s">
        <v>23</v>
      </c>
      <c r="O245" s="15" t="s">
        <v>25</v>
      </c>
      <c r="P245" s="15" t="s">
        <v>26</v>
      </c>
      <c r="Q245" s="15" t="s">
        <v>27</v>
      </c>
      <c r="R245" s="15" t="s">
        <v>28</v>
      </c>
      <c r="S245" s="15" t="s">
        <v>29</v>
      </c>
    </row>
    <row r="246" spans="1:19" x14ac:dyDescent="0.3">
      <c r="A246" s="2" t="s">
        <v>13</v>
      </c>
      <c r="B246" s="2" t="s">
        <v>40</v>
      </c>
      <c r="C246" s="2" t="s">
        <v>15</v>
      </c>
      <c r="D246" s="2">
        <v>0</v>
      </c>
      <c r="E246" s="2">
        <v>11338.08</v>
      </c>
      <c r="F246" s="2">
        <v>6422.83</v>
      </c>
      <c r="G246" s="2">
        <v>-83.52</v>
      </c>
      <c r="H246" s="2">
        <v>-34.549999999999997</v>
      </c>
      <c r="I246" s="2">
        <v>9951.5400000000009</v>
      </c>
      <c r="J246" s="10">
        <v>15121.6</v>
      </c>
      <c r="K246" s="10">
        <f>37382.4</f>
        <v>37382.400000000001</v>
      </c>
      <c r="L246" s="10">
        <f>37382.4</f>
        <v>37382.400000000001</v>
      </c>
      <c r="M246" s="10">
        <v>8485.36</v>
      </c>
      <c r="N246" s="10">
        <v>8485.36</v>
      </c>
      <c r="O246" s="14">
        <f>ABS(E246/J246)</f>
        <v>0.74979367262723517</v>
      </c>
      <c r="P246" s="14">
        <f>ABS(F246/K246)</f>
        <v>0.17181427623694573</v>
      </c>
      <c r="Q246" s="14">
        <f>ABS(G246/L246)</f>
        <v>2.2342064714946067E-3</v>
      </c>
      <c r="R246" s="14">
        <f>ABS(H246/M246)</f>
        <v>4.0717188192368964E-3</v>
      </c>
      <c r="S246" s="14">
        <f>ABS(I246/N246)</f>
        <v>1.1727893689837556</v>
      </c>
    </row>
    <row r="247" spans="1:19" x14ac:dyDescent="0.3">
      <c r="A247" s="2" t="s">
        <v>13</v>
      </c>
      <c r="B247" s="2" t="s">
        <v>40</v>
      </c>
      <c r="C247" s="2" t="s">
        <v>15</v>
      </c>
      <c r="D247" s="2">
        <v>1.52</v>
      </c>
      <c r="E247" s="2">
        <v>11409.82</v>
      </c>
      <c r="F247" s="2">
        <v>6422.83</v>
      </c>
      <c r="G247" s="2">
        <v>-83.52</v>
      </c>
      <c r="H247" s="2">
        <v>146.77000000000001</v>
      </c>
      <c r="I247" s="2">
        <v>0.98</v>
      </c>
      <c r="J247" s="10">
        <v>15121.6</v>
      </c>
      <c r="K247" s="10">
        <f t="shared" ref="K247:L263" si="11">37382.4</f>
        <v>37382.400000000001</v>
      </c>
      <c r="L247" s="10">
        <f t="shared" si="11"/>
        <v>37382.400000000001</v>
      </c>
      <c r="M247" s="10">
        <v>8485.36</v>
      </c>
      <c r="N247" s="10">
        <v>8485.36</v>
      </c>
      <c r="O247" s="14">
        <f>ABS(E247/J247)</f>
        <v>0.75453787958946139</v>
      </c>
      <c r="P247" s="14">
        <f>ABS(F247/K247)</f>
        <v>0.17181427623694573</v>
      </c>
      <c r="Q247" s="14">
        <f>ABS(G247/L247)</f>
        <v>2.2342064714946067E-3</v>
      </c>
      <c r="R247" s="14">
        <f>ABS(H247/M247)</f>
        <v>1.7296850104179435E-2</v>
      </c>
      <c r="S247" s="14">
        <f>ABS(I247/N247)</f>
        <v>1.1549303741974412E-4</v>
      </c>
    </row>
    <row r="248" spans="1:19" x14ac:dyDescent="0.3">
      <c r="A248" s="2" t="s">
        <v>13</v>
      </c>
      <c r="B248" s="2" t="s">
        <v>40</v>
      </c>
      <c r="C248" s="2" t="s">
        <v>15</v>
      </c>
      <c r="D248" s="2">
        <v>3.04</v>
      </c>
      <c r="E248" s="2">
        <v>11481.55</v>
      </c>
      <c r="F248" s="2">
        <v>6422.83</v>
      </c>
      <c r="G248" s="2">
        <v>-83.52</v>
      </c>
      <c r="H248" s="2">
        <v>442.61</v>
      </c>
      <c r="I248" s="2">
        <v>11689.32</v>
      </c>
      <c r="J248" s="10">
        <v>15121.6</v>
      </c>
      <c r="K248" s="10">
        <f t="shared" si="11"/>
        <v>37382.400000000001</v>
      </c>
      <c r="L248" s="10">
        <f t="shared" si="11"/>
        <v>37382.400000000001</v>
      </c>
      <c r="M248" s="10">
        <v>8485.36</v>
      </c>
      <c r="N248" s="10">
        <v>8485.36</v>
      </c>
      <c r="O248" s="14">
        <f>ABS(E248/J248)</f>
        <v>0.75928142524600561</v>
      </c>
      <c r="P248" s="14">
        <f>ABS(F248/K248)</f>
        <v>0.17181427623694573</v>
      </c>
      <c r="Q248" s="14">
        <f>ABS(G248/L248)</f>
        <v>2.2342064714946067E-3</v>
      </c>
      <c r="R248" s="14">
        <f>ABS(H248/M248)</f>
        <v>5.2161605400360148E-2</v>
      </c>
      <c r="S248" s="14">
        <f>ABS(I248/N248)</f>
        <v>1.3775868083381257</v>
      </c>
    </row>
    <row r="249" spans="1:19" x14ac:dyDescent="0.3">
      <c r="A249" s="2" t="s">
        <v>13</v>
      </c>
      <c r="B249" s="2" t="s">
        <v>40</v>
      </c>
      <c r="C249" s="2" t="s">
        <v>16</v>
      </c>
      <c r="D249" s="2">
        <v>0</v>
      </c>
      <c r="E249" s="2">
        <v>-21082.92</v>
      </c>
      <c r="F249" s="2">
        <v>-7721.92</v>
      </c>
      <c r="G249" s="2">
        <v>-229.73</v>
      </c>
      <c r="H249" s="2">
        <v>-288.14</v>
      </c>
      <c r="I249" s="2">
        <v>-12157.19</v>
      </c>
      <c r="J249" s="10">
        <v>15121.6</v>
      </c>
      <c r="K249" s="10">
        <f t="shared" si="11"/>
        <v>37382.400000000001</v>
      </c>
      <c r="L249" s="10">
        <f t="shared" si="11"/>
        <v>37382.400000000001</v>
      </c>
      <c r="M249" s="10">
        <v>8485.36</v>
      </c>
      <c r="N249" s="10">
        <v>8485.36</v>
      </c>
      <c r="O249" s="14">
        <f>ABS(E249/J249)</f>
        <v>1.3942254787853137</v>
      </c>
      <c r="P249" s="14">
        <f>ABS(F249/K249)</f>
        <v>0.20656565656565656</v>
      </c>
      <c r="Q249" s="14">
        <f>ABS(G249/L249)</f>
        <v>6.1454053244307475E-3</v>
      </c>
      <c r="R249" s="14">
        <f>ABS(H249/M249)</f>
        <v>3.3957310002168437E-2</v>
      </c>
      <c r="S249" s="14">
        <f>ABS(I249/N249)</f>
        <v>1.4327253057029989</v>
      </c>
    </row>
    <row r="250" spans="1:19" x14ac:dyDescent="0.3">
      <c r="A250" s="2" t="s">
        <v>13</v>
      </c>
      <c r="B250" s="2" t="s">
        <v>40</v>
      </c>
      <c r="C250" s="2" t="s">
        <v>16</v>
      </c>
      <c r="D250" s="2">
        <v>1.52</v>
      </c>
      <c r="E250" s="2">
        <v>-20987.27</v>
      </c>
      <c r="F250" s="2">
        <v>-7721.92</v>
      </c>
      <c r="G250" s="2">
        <v>-229.73</v>
      </c>
      <c r="H250" s="2">
        <v>9.23</v>
      </c>
      <c r="I250" s="2">
        <v>-235.63</v>
      </c>
      <c r="J250" s="10">
        <v>15121.6</v>
      </c>
      <c r="K250" s="10">
        <f t="shared" si="11"/>
        <v>37382.400000000001</v>
      </c>
      <c r="L250" s="10">
        <f t="shared" si="11"/>
        <v>37382.400000000001</v>
      </c>
      <c r="M250" s="10">
        <v>8485.36</v>
      </c>
      <c r="N250" s="10">
        <v>8485.36</v>
      </c>
      <c r="O250" s="14">
        <f>ABS(E250/J250)</f>
        <v>1.3879000899375726</v>
      </c>
      <c r="P250" s="14">
        <f>ABS(F250/K250)</f>
        <v>0.20656565656565656</v>
      </c>
      <c r="Q250" s="14">
        <f>ABS(G250/L250)</f>
        <v>6.1454053244307475E-3</v>
      </c>
      <c r="R250" s="14">
        <f>ABS(H250/M250)</f>
        <v>1.0877558524328961E-3</v>
      </c>
      <c r="S250" s="14">
        <f>ABS(I250/N250)</f>
        <v>2.7769004497157454E-2</v>
      </c>
    </row>
    <row r="251" spans="1:19" x14ac:dyDescent="0.3">
      <c r="A251" s="2" t="s">
        <v>13</v>
      </c>
      <c r="B251" s="2" t="s">
        <v>40</v>
      </c>
      <c r="C251" s="2" t="s">
        <v>16</v>
      </c>
      <c r="D251" s="2">
        <v>3.04</v>
      </c>
      <c r="E251" s="2">
        <v>-20891.63</v>
      </c>
      <c r="F251" s="2">
        <v>-7721.92</v>
      </c>
      <c r="G251" s="2">
        <v>-229.73</v>
      </c>
      <c r="H251" s="2">
        <v>258.81</v>
      </c>
      <c r="I251" s="2">
        <v>-9949.61</v>
      </c>
      <c r="J251" s="10">
        <v>15121.6</v>
      </c>
      <c r="K251" s="10">
        <f t="shared" si="11"/>
        <v>37382.400000000001</v>
      </c>
      <c r="L251" s="10">
        <f t="shared" si="11"/>
        <v>37382.400000000001</v>
      </c>
      <c r="M251" s="10">
        <v>8485.36</v>
      </c>
      <c r="N251" s="10">
        <v>8485.36</v>
      </c>
      <c r="O251" s="14">
        <f>ABS(E251/J251)</f>
        <v>1.3815753623955138</v>
      </c>
      <c r="P251" s="14">
        <f>ABS(F251/K251)</f>
        <v>0.20656565656565656</v>
      </c>
      <c r="Q251" s="14">
        <f>ABS(G251/L251)</f>
        <v>6.1454053244307475E-3</v>
      </c>
      <c r="R251" s="14">
        <f>ABS(H251/M251)</f>
        <v>3.0500768382248956E-2</v>
      </c>
      <c r="S251" s="14">
        <f>ABS(I251/N251)</f>
        <v>1.1725619184100615</v>
      </c>
    </row>
    <row r="252" spans="1:19" x14ac:dyDescent="0.3">
      <c r="A252" s="2" t="s">
        <v>17</v>
      </c>
      <c r="B252" s="2" t="s">
        <v>40</v>
      </c>
      <c r="C252" s="2" t="s">
        <v>15</v>
      </c>
      <c r="D252" s="2">
        <v>0</v>
      </c>
      <c r="E252" s="2">
        <v>45206.51</v>
      </c>
      <c r="F252" s="2">
        <v>11116.66</v>
      </c>
      <c r="G252" s="2">
        <v>4.26</v>
      </c>
      <c r="H252" s="2">
        <v>110.31</v>
      </c>
      <c r="I252" s="2">
        <v>18532.34</v>
      </c>
      <c r="J252" s="10">
        <v>15121.6</v>
      </c>
      <c r="K252" s="10">
        <f t="shared" si="11"/>
        <v>37382.400000000001</v>
      </c>
      <c r="L252" s="10">
        <f t="shared" si="11"/>
        <v>37382.400000000001</v>
      </c>
      <c r="M252" s="10">
        <v>8485.36</v>
      </c>
      <c r="N252" s="10">
        <v>8485.36</v>
      </c>
      <c r="O252" s="14">
        <f>ABS(E252/J252)</f>
        <v>2.9895321923605969</v>
      </c>
      <c r="P252" s="14">
        <f>ABS(F252/K252)</f>
        <v>0.29737684043828111</v>
      </c>
      <c r="Q252" s="14">
        <f>ABS(G252/L252)</f>
        <v>1.139573703133025E-4</v>
      </c>
      <c r="R252" s="14">
        <f>ABS(H252/M252)</f>
        <v>1.3000037712012217E-2</v>
      </c>
      <c r="S252" s="14">
        <f>ABS(I252/N252)</f>
        <v>2.1840369766279801</v>
      </c>
    </row>
    <row r="253" spans="1:19" x14ac:dyDescent="0.3">
      <c r="A253" s="2" t="s">
        <v>17</v>
      </c>
      <c r="B253" s="2" t="s">
        <v>40</v>
      </c>
      <c r="C253" s="2" t="s">
        <v>15</v>
      </c>
      <c r="D253" s="2">
        <v>1.488</v>
      </c>
      <c r="E253" s="2">
        <v>45276.74</v>
      </c>
      <c r="F253" s="2">
        <v>11116.66</v>
      </c>
      <c r="G253" s="2">
        <v>4.26</v>
      </c>
      <c r="H253" s="2">
        <v>31.65</v>
      </c>
      <c r="I253" s="2">
        <v>1469.27</v>
      </c>
      <c r="J253" s="10">
        <v>15121.6</v>
      </c>
      <c r="K253" s="10">
        <f t="shared" si="11"/>
        <v>37382.400000000001</v>
      </c>
      <c r="L253" s="10">
        <f t="shared" si="11"/>
        <v>37382.400000000001</v>
      </c>
      <c r="M253" s="10">
        <v>8485.36</v>
      </c>
      <c r="N253" s="10">
        <v>8485.36</v>
      </c>
      <c r="O253" s="14">
        <f>ABS(E253/J253)</f>
        <v>2.9941765421648499</v>
      </c>
      <c r="P253" s="14">
        <f>ABS(F253/K253)</f>
        <v>0.29737684043828111</v>
      </c>
      <c r="Q253" s="14">
        <f>ABS(G253/L253)</f>
        <v>1.139573703133025E-4</v>
      </c>
      <c r="R253" s="14">
        <f>ABS(H253/M253)</f>
        <v>3.729953708505001E-3</v>
      </c>
      <c r="S253" s="14">
        <f>ABS(I253/N253)</f>
        <v>0.17315352560174227</v>
      </c>
    </row>
    <row r="254" spans="1:19" x14ac:dyDescent="0.3">
      <c r="A254" s="2" t="s">
        <v>17</v>
      </c>
      <c r="B254" s="2" t="s">
        <v>40</v>
      </c>
      <c r="C254" s="2" t="s">
        <v>15</v>
      </c>
      <c r="D254" s="2">
        <v>2.976</v>
      </c>
      <c r="E254" s="2">
        <v>45346.96</v>
      </c>
      <c r="F254" s="2">
        <v>11116.66</v>
      </c>
      <c r="G254" s="2">
        <v>4.26</v>
      </c>
      <c r="H254" s="2">
        <v>107.43</v>
      </c>
      <c r="I254" s="2">
        <v>17886.54</v>
      </c>
      <c r="J254" s="10">
        <v>15121.6</v>
      </c>
      <c r="K254" s="10">
        <f t="shared" si="11"/>
        <v>37382.400000000001</v>
      </c>
      <c r="L254" s="10">
        <f t="shared" si="11"/>
        <v>37382.400000000001</v>
      </c>
      <c r="M254" s="10">
        <v>8485.36</v>
      </c>
      <c r="N254" s="10">
        <v>8485.36</v>
      </c>
      <c r="O254" s="14">
        <f>ABS(E254/J254)</f>
        <v>2.9988202306634215</v>
      </c>
      <c r="P254" s="14">
        <f>ABS(F254/K254)</f>
        <v>0.29737684043828111</v>
      </c>
      <c r="Q254" s="14">
        <f>ABS(G254/L254)</f>
        <v>1.139573703133025E-4</v>
      </c>
      <c r="R254" s="14">
        <f>ABS(H254/M254)</f>
        <v>1.2660629602043991E-2</v>
      </c>
      <c r="S254" s="14">
        <f>ABS(I254/N254)</f>
        <v>2.1079294219691325</v>
      </c>
    </row>
    <row r="255" spans="1:19" x14ac:dyDescent="0.3">
      <c r="A255" s="2" t="s">
        <v>17</v>
      </c>
      <c r="B255" s="2" t="s">
        <v>40</v>
      </c>
      <c r="C255" s="2" t="s">
        <v>16</v>
      </c>
      <c r="D255" s="2">
        <v>0</v>
      </c>
      <c r="E255" s="2">
        <v>-67636.56</v>
      </c>
      <c r="F255" s="2">
        <v>-12670.53</v>
      </c>
      <c r="G255" s="2">
        <v>-82.61</v>
      </c>
      <c r="H255" s="2">
        <v>-282.51</v>
      </c>
      <c r="I255" s="2">
        <v>-20908.11</v>
      </c>
      <c r="J255" s="10">
        <v>15121.6</v>
      </c>
      <c r="K255" s="10">
        <f t="shared" si="11"/>
        <v>37382.400000000001</v>
      </c>
      <c r="L255" s="10">
        <f t="shared" si="11"/>
        <v>37382.400000000001</v>
      </c>
      <c r="M255" s="10">
        <v>8485.36</v>
      </c>
      <c r="N255" s="10">
        <v>8485.36</v>
      </c>
      <c r="O255" s="14">
        <f>ABS(E255/J255)</f>
        <v>4.4728441434768804</v>
      </c>
      <c r="P255" s="14">
        <f>ABS(F255/K255)</f>
        <v>0.33894372752953261</v>
      </c>
      <c r="Q255" s="14">
        <f>ABS(G255/L255)</f>
        <v>2.2098634651600752E-3</v>
      </c>
      <c r="R255" s="14">
        <f>ABS(H255/M255)</f>
        <v>3.3293814287195828E-2</v>
      </c>
      <c r="S255" s="14">
        <f>ABS(I255/N255)</f>
        <v>2.4640215618429862</v>
      </c>
    </row>
    <row r="256" spans="1:19" x14ac:dyDescent="0.3">
      <c r="A256" s="2" t="s">
        <v>17</v>
      </c>
      <c r="B256" s="2" t="s">
        <v>40</v>
      </c>
      <c r="C256" s="2" t="s">
        <v>16</v>
      </c>
      <c r="D256" s="2">
        <v>1.488</v>
      </c>
      <c r="E256" s="2">
        <v>-67542.929999999993</v>
      </c>
      <c r="F256" s="2">
        <v>-12670.53</v>
      </c>
      <c r="G256" s="2">
        <v>-82.61</v>
      </c>
      <c r="H256" s="2">
        <v>-91.01</v>
      </c>
      <c r="I256" s="2">
        <v>-1536.7</v>
      </c>
      <c r="J256" s="10">
        <v>15121.6</v>
      </c>
      <c r="K256" s="10">
        <f t="shared" si="11"/>
        <v>37382.400000000001</v>
      </c>
      <c r="L256" s="10">
        <f t="shared" si="11"/>
        <v>37382.400000000001</v>
      </c>
      <c r="M256" s="10">
        <v>8485.36</v>
      </c>
      <c r="N256" s="10">
        <v>8485.36</v>
      </c>
      <c r="O256" s="14">
        <f>ABS(E256/J256)</f>
        <v>4.4666523383768908</v>
      </c>
      <c r="P256" s="14">
        <f>ABS(F256/K256)</f>
        <v>0.33894372752953261</v>
      </c>
      <c r="Q256" s="14">
        <f>ABS(G256/L256)</f>
        <v>2.2098634651600752E-3</v>
      </c>
      <c r="R256" s="14">
        <f>ABS(H256/M256)</f>
        <v>1.072553197507236E-2</v>
      </c>
      <c r="S256" s="14">
        <f>ABS(I256/N256)</f>
        <v>0.18110015367644977</v>
      </c>
    </row>
    <row r="257" spans="1:19" x14ac:dyDescent="0.3">
      <c r="A257" s="2" t="s">
        <v>17</v>
      </c>
      <c r="B257" s="2" t="s">
        <v>40</v>
      </c>
      <c r="C257" s="2" t="s">
        <v>16</v>
      </c>
      <c r="D257" s="2">
        <v>2.976</v>
      </c>
      <c r="E257" s="2">
        <v>-67449.289999999994</v>
      </c>
      <c r="F257" s="2">
        <v>-12670.53</v>
      </c>
      <c r="G257" s="2">
        <v>-82.61</v>
      </c>
      <c r="H257" s="2">
        <v>-49.42</v>
      </c>
      <c r="I257" s="2">
        <v>-15643.35</v>
      </c>
      <c r="J257" s="10">
        <v>15121.6</v>
      </c>
      <c r="K257" s="10">
        <f t="shared" si="11"/>
        <v>37382.400000000001</v>
      </c>
      <c r="L257" s="10">
        <f t="shared" si="11"/>
        <v>37382.400000000001</v>
      </c>
      <c r="M257" s="10">
        <v>8485.36</v>
      </c>
      <c r="N257" s="10">
        <v>8485.36</v>
      </c>
      <c r="O257" s="14">
        <f>ABS(E257/J257)</f>
        <v>4.4604598719712198</v>
      </c>
      <c r="P257" s="14">
        <f>ABS(F257/K257)</f>
        <v>0.33894372752953261</v>
      </c>
      <c r="Q257" s="14">
        <f>ABS(G257/L257)</f>
        <v>2.2098634651600752E-3</v>
      </c>
      <c r="R257" s="14">
        <f>ABS(H257/M257)</f>
        <v>5.8241488870242391E-3</v>
      </c>
      <c r="S257" s="14">
        <f>ABS(I257/N257)</f>
        <v>1.8435693948164837</v>
      </c>
    </row>
    <row r="258" spans="1:19" x14ac:dyDescent="0.3">
      <c r="A258" s="2" t="s">
        <v>18</v>
      </c>
      <c r="B258" s="2" t="s">
        <v>40</v>
      </c>
      <c r="C258" s="2" t="s">
        <v>15</v>
      </c>
      <c r="D258" s="2">
        <v>0</v>
      </c>
      <c r="E258" s="2">
        <v>78499.839999999997</v>
      </c>
      <c r="F258" s="2">
        <v>10742.83</v>
      </c>
      <c r="G258" s="2">
        <v>103.47</v>
      </c>
      <c r="H258" s="2">
        <v>0</v>
      </c>
      <c r="I258" s="2">
        <v>16705.87</v>
      </c>
      <c r="J258" s="10">
        <v>15121.6</v>
      </c>
      <c r="K258" s="10">
        <f t="shared" si="11"/>
        <v>37382.400000000001</v>
      </c>
      <c r="L258" s="10">
        <f t="shared" si="11"/>
        <v>37382.400000000001</v>
      </c>
      <c r="M258" s="10">
        <v>8485.36</v>
      </c>
      <c r="N258" s="10">
        <v>8485.36</v>
      </c>
      <c r="O258" s="14">
        <f>ABS(E258/J258)</f>
        <v>5.1912390223256795</v>
      </c>
      <c r="P258" s="14">
        <f>ABS(F258/K258)</f>
        <v>0.28737667993494265</v>
      </c>
      <c r="Q258" s="14">
        <f>ABS(G258/L258)</f>
        <v>2.7678800719054954E-3</v>
      </c>
      <c r="R258" s="14">
        <f>ABS(H258/M258)</f>
        <v>0</v>
      </c>
      <c r="S258" s="14">
        <f>ABS(I258/N258)</f>
        <v>1.9687874173871229</v>
      </c>
    </row>
    <row r="259" spans="1:19" x14ac:dyDescent="0.3">
      <c r="A259" s="2" t="s">
        <v>18</v>
      </c>
      <c r="B259" s="2" t="s">
        <v>40</v>
      </c>
      <c r="C259" s="2" t="s">
        <v>15</v>
      </c>
      <c r="D259" s="2">
        <v>0.93799999999999994</v>
      </c>
      <c r="E259" s="2">
        <v>78544.11</v>
      </c>
      <c r="F259" s="2">
        <v>10742.83</v>
      </c>
      <c r="G259" s="2">
        <v>103.47</v>
      </c>
      <c r="H259" s="2">
        <v>141.82</v>
      </c>
      <c r="I259" s="2">
        <v>6562.55</v>
      </c>
      <c r="J259" s="10">
        <v>15121.6</v>
      </c>
      <c r="K259" s="10">
        <f t="shared" si="11"/>
        <v>37382.400000000001</v>
      </c>
      <c r="L259" s="10">
        <f t="shared" si="11"/>
        <v>37382.400000000001</v>
      </c>
      <c r="M259" s="10">
        <v>8485.36</v>
      </c>
      <c r="N259" s="10">
        <v>8485.36</v>
      </c>
      <c r="O259" s="14">
        <f>ABS(E259/J259)</f>
        <v>5.1941666225796208</v>
      </c>
      <c r="P259" s="14">
        <f>ABS(F259/K259)</f>
        <v>0.28737667993494265</v>
      </c>
      <c r="Q259" s="14">
        <f>ABS(G259/L259)</f>
        <v>2.7678800719054954E-3</v>
      </c>
      <c r="R259" s="14">
        <f>ABS(H259/M259)</f>
        <v>1.6713492415171539E-2</v>
      </c>
      <c r="S259" s="14">
        <f>ABS(I259/N259)</f>
        <v>0.7733967680805528</v>
      </c>
    </row>
    <row r="260" spans="1:19" x14ac:dyDescent="0.3">
      <c r="A260" s="2" t="s">
        <v>18</v>
      </c>
      <c r="B260" s="2" t="s">
        <v>40</v>
      </c>
      <c r="C260" s="2" t="s">
        <v>15</v>
      </c>
      <c r="D260" s="2">
        <v>1.8759999999999999</v>
      </c>
      <c r="E260" s="2">
        <v>78588.38</v>
      </c>
      <c r="F260" s="2">
        <v>10742.83</v>
      </c>
      <c r="G260" s="2">
        <v>103.47</v>
      </c>
      <c r="H260" s="2">
        <v>275.51</v>
      </c>
      <c r="I260" s="2">
        <v>6133.81</v>
      </c>
      <c r="J260" s="10">
        <v>15121.6</v>
      </c>
      <c r="K260" s="10">
        <f t="shared" si="11"/>
        <v>37382.400000000001</v>
      </c>
      <c r="L260" s="10">
        <f t="shared" si="11"/>
        <v>37382.400000000001</v>
      </c>
      <c r="M260" s="10">
        <v>8485.36</v>
      </c>
      <c r="N260" s="10">
        <v>8485.36</v>
      </c>
      <c r="O260" s="14">
        <f>ABS(E260/J260)</f>
        <v>5.197094222833563</v>
      </c>
      <c r="P260" s="14">
        <f>ABS(F260/K260)</f>
        <v>0.28737667993494265</v>
      </c>
      <c r="Q260" s="14">
        <f>ABS(G260/L260)</f>
        <v>2.7678800719054954E-3</v>
      </c>
      <c r="R260" s="14">
        <f>ABS(H260/M260)</f>
        <v>3.246886401991194E-2</v>
      </c>
      <c r="S260" s="14">
        <f>ABS(I260/N260)</f>
        <v>0.72286974270979665</v>
      </c>
    </row>
    <row r="261" spans="1:19" x14ac:dyDescent="0.3">
      <c r="A261" s="2" t="s">
        <v>18</v>
      </c>
      <c r="B261" s="2" t="s">
        <v>40</v>
      </c>
      <c r="C261" s="2" t="s">
        <v>16</v>
      </c>
      <c r="D261" s="2">
        <v>0</v>
      </c>
      <c r="E261" s="2">
        <v>-114959.63</v>
      </c>
      <c r="F261" s="2">
        <v>-12542.76</v>
      </c>
      <c r="G261" s="2">
        <v>-210.56</v>
      </c>
      <c r="H261" s="2">
        <v>0</v>
      </c>
      <c r="I261" s="2">
        <v>-17929.79</v>
      </c>
      <c r="J261" s="10">
        <v>15121.6</v>
      </c>
      <c r="K261" s="10">
        <f t="shared" si="11"/>
        <v>37382.400000000001</v>
      </c>
      <c r="L261" s="10">
        <f t="shared" si="11"/>
        <v>37382.400000000001</v>
      </c>
      <c r="M261" s="10">
        <v>8485.36</v>
      </c>
      <c r="N261" s="10">
        <v>8485.36</v>
      </c>
      <c r="O261" s="14">
        <f>ABS(E261/J261)</f>
        <v>7.6023456512538354</v>
      </c>
      <c r="P261" s="14">
        <f>ABS(F261/K261)</f>
        <v>0.33552580893682588</v>
      </c>
      <c r="Q261" s="14">
        <f>ABS(G261/L261)</f>
        <v>5.6325971580208868E-3</v>
      </c>
      <c r="R261" s="14">
        <f>ABS(H261/M261)</f>
        <v>0</v>
      </c>
      <c r="S261" s="14">
        <f>ABS(I261/N261)</f>
        <v>2.1130264361205651</v>
      </c>
    </row>
    <row r="262" spans="1:19" x14ac:dyDescent="0.3">
      <c r="A262" s="2" t="s">
        <v>18</v>
      </c>
      <c r="B262" s="2" t="s">
        <v>40</v>
      </c>
      <c r="C262" s="2" t="s">
        <v>16</v>
      </c>
      <c r="D262" s="2">
        <v>0.93799999999999994</v>
      </c>
      <c r="E262" s="2">
        <v>-114900.6</v>
      </c>
      <c r="F262" s="2">
        <v>-12542.76</v>
      </c>
      <c r="G262" s="2">
        <v>-210.56</v>
      </c>
      <c r="H262" s="2">
        <v>-37.71</v>
      </c>
      <c r="I262" s="2">
        <v>-6087.88</v>
      </c>
      <c r="J262" s="10">
        <v>15121.6</v>
      </c>
      <c r="K262" s="10">
        <f t="shared" si="11"/>
        <v>37382.400000000001</v>
      </c>
      <c r="L262" s="10">
        <f t="shared" si="11"/>
        <v>37382.400000000001</v>
      </c>
      <c r="M262" s="10">
        <v>8485.36</v>
      </c>
      <c r="N262" s="10">
        <v>8485.36</v>
      </c>
      <c r="O262" s="14">
        <f>ABS(E262/J262)</f>
        <v>7.5984419638133529</v>
      </c>
      <c r="P262" s="14">
        <f>ABS(F262/K262)</f>
        <v>0.33552580893682588</v>
      </c>
      <c r="Q262" s="14">
        <f>ABS(G262/L262)</f>
        <v>5.6325971580208868E-3</v>
      </c>
      <c r="R262" s="14">
        <f>ABS(H262/M262)</f>
        <v>4.4441249398964799E-3</v>
      </c>
      <c r="S262" s="14">
        <f>ABS(I262/N262)</f>
        <v>0.71745689045603245</v>
      </c>
    </row>
    <row r="263" spans="1:19" x14ac:dyDescent="0.3">
      <c r="A263" s="2" t="s">
        <v>18</v>
      </c>
      <c r="B263" s="2" t="s">
        <v>40</v>
      </c>
      <c r="C263" s="2" t="s">
        <v>16</v>
      </c>
      <c r="D263" s="2">
        <v>1.8759999999999999</v>
      </c>
      <c r="E263" s="2">
        <v>-114841.58</v>
      </c>
      <c r="F263" s="2">
        <v>-12542.76</v>
      </c>
      <c r="G263" s="2">
        <v>-210.56</v>
      </c>
      <c r="H263" s="2">
        <v>-73.260000000000005</v>
      </c>
      <c r="I263" s="2">
        <v>-3972.55</v>
      </c>
      <c r="J263" s="10">
        <v>15121.6</v>
      </c>
      <c r="K263" s="10">
        <f t="shared" si="11"/>
        <v>37382.400000000001</v>
      </c>
      <c r="L263" s="10">
        <f t="shared" si="11"/>
        <v>37382.400000000001</v>
      </c>
      <c r="M263" s="10">
        <v>8485.36</v>
      </c>
      <c r="N263" s="10">
        <v>8485.36</v>
      </c>
      <c r="O263" s="14">
        <f>ABS(E263/J263)</f>
        <v>7.5945389376785526</v>
      </c>
      <c r="P263" s="14">
        <f>ABS(F263/K263)</f>
        <v>0.33552580893682588</v>
      </c>
      <c r="Q263" s="14">
        <f>ABS(G263/L263)</f>
        <v>5.6325971580208868E-3</v>
      </c>
      <c r="R263" s="14">
        <f>ABS(H263/M263)</f>
        <v>8.6336937973167903E-3</v>
      </c>
      <c r="S263" s="14">
        <f>ABS(I263/N263)</f>
        <v>0.46816516918551482</v>
      </c>
    </row>
    <row r="265" spans="1:19" s="9" customFormat="1" x14ac:dyDescent="0.3">
      <c r="A265" s="7" t="s">
        <v>0</v>
      </c>
      <c r="B265" s="8"/>
      <c r="C265" s="8"/>
      <c r="D265" s="8"/>
      <c r="E265" s="8"/>
      <c r="F265" s="8"/>
      <c r="G265" s="8"/>
      <c r="H265" s="8"/>
      <c r="I265" s="8"/>
      <c r="J265" s="36"/>
      <c r="K265" s="36"/>
      <c r="L265" s="36"/>
      <c r="M265" s="36"/>
      <c r="N265" s="36"/>
      <c r="O265" s="36"/>
      <c r="P265" s="36"/>
      <c r="Q265" s="36"/>
      <c r="R265" s="36"/>
      <c r="S265" s="36"/>
    </row>
    <row r="266" spans="1:19" x14ac:dyDescent="0.3">
      <c r="A266" s="3" t="s">
        <v>1</v>
      </c>
      <c r="B266" s="3" t="s">
        <v>2</v>
      </c>
      <c r="C266" s="3" t="s">
        <v>3</v>
      </c>
      <c r="D266" s="3" t="s">
        <v>4</v>
      </c>
      <c r="E266" s="3" t="s">
        <v>6</v>
      </c>
      <c r="F266" s="3" t="s">
        <v>8</v>
      </c>
      <c r="G266" s="3" t="s">
        <v>9</v>
      </c>
      <c r="H266" s="3" t="s">
        <v>10</v>
      </c>
      <c r="I266" s="4" t="s">
        <v>12</v>
      </c>
      <c r="J266" s="11" t="s">
        <v>19</v>
      </c>
      <c r="K266" s="11" t="s">
        <v>20</v>
      </c>
      <c r="L266" s="11" t="s">
        <v>21</v>
      </c>
      <c r="M266" s="12" t="s">
        <v>22</v>
      </c>
      <c r="N266" s="12" t="s">
        <v>24</v>
      </c>
    </row>
    <row r="267" spans="1:19" x14ac:dyDescent="0.3">
      <c r="A267" s="5"/>
      <c r="B267" s="5"/>
      <c r="C267" s="5"/>
      <c r="D267" s="5" t="s">
        <v>5</v>
      </c>
      <c r="E267" s="5" t="s">
        <v>7</v>
      </c>
      <c r="F267" s="5" t="s">
        <v>7</v>
      </c>
      <c r="G267" s="5" t="s">
        <v>7</v>
      </c>
      <c r="H267" s="5" t="s">
        <v>11</v>
      </c>
      <c r="I267" s="6" t="s">
        <v>11</v>
      </c>
      <c r="J267" s="13" t="s">
        <v>7</v>
      </c>
      <c r="K267" s="13" t="s">
        <v>7</v>
      </c>
      <c r="L267" s="13" t="s">
        <v>7</v>
      </c>
      <c r="M267" s="12" t="s">
        <v>23</v>
      </c>
      <c r="N267" s="12" t="s">
        <v>23</v>
      </c>
      <c r="O267" s="15" t="s">
        <v>25</v>
      </c>
      <c r="P267" s="15" t="s">
        <v>26</v>
      </c>
      <c r="Q267" s="15" t="s">
        <v>27</v>
      </c>
      <c r="R267" s="15" t="s">
        <v>28</v>
      </c>
      <c r="S267" s="15" t="s">
        <v>29</v>
      </c>
    </row>
    <row r="268" spans="1:19" x14ac:dyDescent="0.3">
      <c r="A268" s="2" t="s">
        <v>13</v>
      </c>
      <c r="B268" s="2" t="s">
        <v>41</v>
      </c>
      <c r="C268" s="2" t="s">
        <v>15</v>
      </c>
      <c r="D268" s="2">
        <v>0</v>
      </c>
      <c r="E268" s="2">
        <v>-6307.49</v>
      </c>
      <c r="F268" s="2">
        <v>13020.71</v>
      </c>
      <c r="G268" s="2">
        <v>-101.84</v>
      </c>
      <c r="H268" s="2">
        <v>-22.88</v>
      </c>
      <c r="I268" s="2">
        <v>21087.1</v>
      </c>
      <c r="J268" s="10">
        <v>15121.6</v>
      </c>
      <c r="K268" s="10">
        <f>37382.4</f>
        <v>37382.400000000001</v>
      </c>
      <c r="L268" s="10">
        <f>37382.4</f>
        <v>37382.400000000001</v>
      </c>
      <c r="M268" s="10">
        <v>8485.36</v>
      </c>
      <c r="N268" s="10">
        <v>8485.36</v>
      </c>
      <c r="O268" s="14">
        <f>ABS(E268/J268)</f>
        <v>0.41711789757697598</v>
      </c>
      <c r="P268" s="14">
        <f>ABS(F268/K268)</f>
        <v>0.34831123737373731</v>
      </c>
      <c r="Q268" s="14">
        <f>ABS(G268/L268)</f>
        <v>2.7242766649546312E-3</v>
      </c>
      <c r="R268" s="14">
        <f>ABS(H268/M268)</f>
        <v>2.6964088736364748E-3</v>
      </c>
      <c r="S268" s="14">
        <f>ABS(I268/N268)</f>
        <v>2.4851155401774347</v>
      </c>
    </row>
    <row r="269" spans="1:19" x14ac:dyDescent="0.3">
      <c r="A269" s="2" t="s">
        <v>13</v>
      </c>
      <c r="B269" s="2" t="s">
        <v>41</v>
      </c>
      <c r="C269" s="2" t="s">
        <v>15</v>
      </c>
      <c r="D269" s="2">
        <v>1.52</v>
      </c>
      <c r="E269" s="2">
        <v>-6235.76</v>
      </c>
      <c r="F269" s="2">
        <v>13020.71</v>
      </c>
      <c r="G269" s="2">
        <v>-101.84</v>
      </c>
      <c r="H269" s="2">
        <v>228.51</v>
      </c>
      <c r="I269" s="2">
        <v>988.09</v>
      </c>
      <c r="J269" s="10">
        <v>15121.6</v>
      </c>
      <c r="K269" s="10">
        <f t="shared" ref="K269:L285" si="12">37382.4</f>
        <v>37382.400000000001</v>
      </c>
      <c r="L269" s="10">
        <f t="shared" si="12"/>
        <v>37382.400000000001</v>
      </c>
      <c r="M269" s="10">
        <v>8485.36</v>
      </c>
      <c r="N269" s="10">
        <v>8485.36</v>
      </c>
      <c r="O269" s="14">
        <f>ABS(E269/J269)</f>
        <v>0.4123743519204317</v>
      </c>
      <c r="P269" s="14">
        <f>ABS(F269/K269)</f>
        <v>0.34831123737373731</v>
      </c>
      <c r="Q269" s="14">
        <f>ABS(G269/L269)</f>
        <v>2.7242766649546312E-3</v>
      </c>
      <c r="R269" s="14">
        <f>ABS(H269/M269)</f>
        <v>2.6929912225291557E-2</v>
      </c>
      <c r="S269" s="14">
        <f>ABS(I269/N269)</f>
        <v>0.11644644422864793</v>
      </c>
    </row>
    <row r="270" spans="1:19" x14ac:dyDescent="0.3">
      <c r="A270" s="2" t="s">
        <v>13</v>
      </c>
      <c r="B270" s="2" t="s">
        <v>41</v>
      </c>
      <c r="C270" s="2" t="s">
        <v>15</v>
      </c>
      <c r="D270" s="2">
        <v>3.04</v>
      </c>
      <c r="E270" s="2">
        <v>-6164.02</v>
      </c>
      <c r="F270" s="2">
        <v>13020.71</v>
      </c>
      <c r="G270" s="2">
        <v>-101.84</v>
      </c>
      <c r="H270" s="2">
        <v>651.11</v>
      </c>
      <c r="I270" s="2">
        <v>18714.97</v>
      </c>
      <c r="J270" s="10">
        <v>15121.6</v>
      </c>
      <c r="K270" s="10">
        <f t="shared" si="12"/>
        <v>37382.400000000001</v>
      </c>
      <c r="L270" s="10">
        <f t="shared" si="12"/>
        <v>37382.400000000001</v>
      </c>
      <c r="M270" s="10">
        <v>8485.36</v>
      </c>
      <c r="N270" s="10">
        <v>8485.36</v>
      </c>
      <c r="O270" s="14">
        <f>ABS(E270/J270)</f>
        <v>0.40763014495820549</v>
      </c>
      <c r="P270" s="14">
        <f>ABS(F270/K270)</f>
        <v>0.34831123737373731</v>
      </c>
      <c r="Q270" s="14">
        <f>ABS(G270/L270)</f>
        <v>2.7242766649546312E-3</v>
      </c>
      <c r="R270" s="14">
        <f>ABS(H270/M270)</f>
        <v>7.6733338361601622E-2</v>
      </c>
      <c r="S270" s="14">
        <f>ABS(I270/N270)</f>
        <v>2.2055599291014172</v>
      </c>
    </row>
    <row r="271" spans="1:19" x14ac:dyDescent="0.3">
      <c r="A271" s="2" t="s">
        <v>13</v>
      </c>
      <c r="B271" s="2" t="s">
        <v>41</v>
      </c>
      <c r="C271" s="2" t="s">
        <v>16</v>
      </c>
      <c r="D271" s="2">
        <v>0</v>
      </c>
      <c r="E271" s="2">
        <v>-11459.86</v>
      </c>
      <c r="F271" s="2">
        <v>-12726.89</v>
      </c>
      <c r="G271" s="2">
        <v>-281.89999999999998</v>
      </c>
      <c r="H271" s="2">
        <v>-249</v>
      </c>
      <c r="I271" s="2">
        <v>-20604.310000000001</v>
      </c>
      <c r="J271" s="10">
        <v>15121.6</v>
      </c>
      <c r="K271" s="10">
        <f t="shared" si="12"/>
        <v>37382.400000000001</v>
      </c>
      <c r="L271" s="10">
        <f t="shared" si="12"/>
        <v>37382.400000000001</v>
      </c>
      <c r="M271" s="10">
        <v>8485.36</v>
      </c>
      <c r="N271" s="10">
        <v>8485.36</v>
      </c>
      <c r="O271" s="14">
        <f>ABS(E271/J271)</f>
        <v>0.75784705322188128</v>
      </c>
      <c r="P271" s="14">
        <f>ABS(F271/K271)</f>
        <v>0.34045138888888887</v>
      </c>
      <c r="Q271" s="14">
        <f>ABS(G271/L271)</f>
        <v>7.5409818524225297E-3</v>
      </c>
      <c r="R271" s="14">
        <f>ABS(H271/M271)</f>
        <v>2.9344659507669679E-2</v>
      </c>
      <c r="S271" s="14">
        <f>ABS(I271/N271)</f>
        <v>2.4282187202428656</v>
      </c>
    </row>
    <row r="272" spans="1:19" x14ac:dyDescent="0.3">
      <c r="A272" s="2" t="s">
        <v>13</v>
      </c>
      <c r="B272" s="2" t="s">
        <v>41</v>
      </c>
      <c r="C272" s="2" t="s">
        <v>16</v>
      </c>
      <c r="D272" s="2">
        <v>1.52</v>
      </c>
      <c r="E272" s="2">
        <v>-11364.21</v>
      </c>
      <c r="F272" s="2">
        <v>-12726.89</v>
      </c>
      <c r="G272" s="2">
        <v>-281.88</v>
      </c>
      <c r="H272" s="2">
        <v>75.5</v>
      </c>
      <c r="I272" s="2">
        <v>-956.08</v>
      </c>
      <c r="J272" s="10">
        <v>15121.6</v>
      </c>
      <c r="K272" s="10">
        <f t="shared" si="12"/>
        <v>37382.400000000001</v>
      </c>
      <c r="L272" s="10">
        <f t="shared" si="12"/>
        <v>37382.400000000001</v>
      </c>
      <c r="M272" s="10">
        <v>8485.36</v>
      </c>
      <c r="N272" s="10">
        <v>8485.36</v>
      </c>
      <c r="O272" s="14">
        <f>ABS(E272/J272)</f>
        <v>0.75152166437414025</v>
      </c>
      <c r="P272" s="14">
        <f>ABS(F272/K272)</f>
        <v>0.34045138888888887</v>
      </c>
      <c r="Q272" s="14">
        <f>ABS(G272/L272)</f>
        <v>7.5404468412942982E-3</v>
      </c>
      <c r="R272" s="14">
        <f>ABS(H272/M272)</f>
        <v>8.8976778828476332E-3</v>
      </c>
      <c r="S272" s="14">
        <f>ABS(I272/N272)</f>
        <v>0.1126740645063969</v>
      </c>
    </row>
    <row r="273" spans="1:19" x14ac:dyDescent="0.3">
      <c r="A273" s="2" t="s">
        <v>13</v>
      </c>
      <c r="B273" s="2" t="s">
        <v>41</v>
      </c>
      <c r="C273" s="2" t="s">
        <v>16</v>
      </c>
      <c r="D273" s="2">
        <v>3.04</v>
      </c>
      <c r="E273" s="2">
        <v>-11268.56</v>
      </c>
      <c r="F273" s="2">
        <v>-12726.89</v>
      </c>
      <c r="G273" s="2">
        <v>-282.07</v>
      </c>
      <c r="H273" s="2">
        <v>353.95</v>
      </c>
      <c r="I273" s="2">
        <v>-19134.5</v>
      </c>
      <c r="J273" s="10">
        <v>15121.6</v>
      </c>
      <c r="K273" s="10">
        <f t="shared" si="12"/>
        <v>37382.400000000001</v>
      </c>
      <c r="L273" s="10">
        <f t="shared" si="12"/>
        <v>37382.400000000001</v>
      </c>
      <c r="M273" s="10">
        <v>8485.36</v>
      </c>
      <c r="N273" s="10">
        <v>8485.36</v>
      </c>
      <c r="O273" s="14">
        <f>ABS(E273/J273)</f>
        <v>0.74519627552639922</v>
      </c>
      <c r="P273" s="14">
        <f>ABS(F273/K273)</f>
        <v>0.34045138888888887</v>
      </c>
      <c r="Q273" s="14">
        <f>ABS(G273/L273)</f>
        <v>7.5455294470124978E-3</v>
      </c>
      <c r="R273" s="14">
        <f>ABS(H273/M273)</f>
        <v>4.1713021015018802E-2</v>
      </c>
      <c r="S273" s="14">
        <f>ABS(I273/N273)</f>
        <v>2.2550015556205039</v>
      </c>
    </row>
    <row r="274" spans="1:19" x14ac:dyDescent="0.3">
      <c r="A274" s="2" t="s">
        <v>17</v>
      </c>
      <c r="B274" s="2" t="s">
        <v>41</v>
      </c>
      <c r="C274" s="2" t="s">
        <v>15</v>
      </c>
      <c r="D274" s="2">
        <v>0</v>
      </c>
      <c r="E274" s="2">
        <v>-13196.11</v>
      </c>
      <c r="F274" s="2">
        <v>18157.349999999999</v>
      </c>
      <c r="G274" s="2">
        <v>81.040000000000006</v>
      </c>
      <c r="H274" s="2">
        <v>210.03</v>
      </c>
      <c r="I274" s="2">
        <v>29633.15</v>
      </c>
      <c r="J274" s="10">
        <v>15121.6</v>
      </c>
      <c r="K274" s="10">
        <f t="shared" si="12"/>
        <v>37382.400000000001</v>
      </c>
      <c r="L274" s="10">
        <f t="shared" si="12"/>
        <v>37382.400000000001</v>
      </c>
      <c r="M274" s="10">
        <v>8485.36</v>
      </c>
      <c r="N274" s="10">
        <v>8485.36</v>
      </c>
      <c r="O274" s="14">
        <f>ABS(E274/J274)</f>
        <v>0.8726662522484393</v>
      </c>
      <c r="P274" s="14">
        <f>ABS(F274/K274)</f>
        <v>0.4857192154596815</v>
      </c>
      <c r="Q274" s="14">
        <f>ABS(G274/L274)</f>
        <v>2.1678650915939054E-3</v>
      </c>
      <c r="R274" s="14">
        <f>ABS(H274/M274)</f>
        <v>2.4752043519662099E-2</v>
      </c>
      <c r="S274" s="14">
        <f>ABS(I274/N274)</f>
        <v>3.4922678589947864</v>
      </c>
    </row>
    <row r="275" spans="1:19" x14ac:dyDescent="0.3">
      <c r="A275" s="2" t="s">
        <v>17</v>
      </c>
      <c r="B275" s="2" t="s">
        <v>41</v>
      </c>
      <c r="C275" s="2" t="s">
        <v>15</v>
      </c>
      <c r="D275" s="2">
        <v>1.488</v>
      </c>
      <c r="E275" s="2">
        <v>-13125.89</v>
      </c>
      <c r="F275" s="2">
        <v>18157.349999999999</v>
      </c>
      <c r="G275" s="2">
        <v>81.23</v>
      </c>
      <c r="H275" s="2">
        <v>15.97</v>
      </c>
      <c r="I275" s="2">
        <v>1713.35</v>
      </c>
      <c r="J275" s="10">
        <v>15121.6</v>
      </c>
      <c r="K275" s="10">
        <f t="shared" si="12"/>
        <v>37382.400000000001</v>
      </c>
      <c r="L275" s="10">
        <f t="shared" si="12"/>
        <v>37382.400000000001</v>
      </c>
      <c r="M275" s="10">
        <v>8485.36</v>
      </c>
      <c r="N275" s="10">
        <v>8485.36</v>
      </c>
      <c r="O275" s="14">
        <f>ABS(E275/J275)</f>
        <v>0.86802256374986764</v>
      </c>
      <c r="P275" s="14">
        <f>ABS(F275/K275)</f>
        <v>0.4857192154596815</v>
      </c>
      <c r="Q275" s="14">
        <f>ABS(G275/L275)</f>
        <v>2.1729476973121041E-3</v>
      </c>
      <c r="R275" s="14">
        <f>ABS(H275/M275)</f>
        <v>1.8820651097890956E-3</v>
      </c>
      <c r="S275" s="14">
        <f>ABS(I275/N275)</f>
        <v>0.20191836292154955</v>
      </c>
    </row>
    <row r="276" spans="1:19" x14ac:dyDescent="0.3">
      <c r="A276" s="2" t="s">
        <v>17</v>
      </c>
      <c r="B276" s="2" t="s">
        <v>41</v>
      </c>
      <c r="C276" s="2" t="s">
        <v>15</v>
      </c>
      <c r="D276" s="2">
        <v>2.976</v>
      </c>
      <c r="E276" s="2">
        <v>-13055.66</v>
      </c>
      <c r="F276" s="2">
        <v>18157.349999999999</v>
      </c>
      <c r="G276" s="2">
        <v>81.42</v>
      </c>
      <c r="H276" s="2">
        <v>-29.46</v>
      </c>
      <c r="I276" s="2">
        <v>25828.01</v>
      </c>
      <c r="J276" s="10">
        <v>15121.6</v>
      </c>
      <c r="K276" s="10">
        <f t="shared" si="12"/>
        <v>37382.400000000001</v>
      </c>
      <c r="L276" s="10">
        <f t="shared" si="12"/>
        <v>37382.400000000001</v>
      </c>
      <c r="M276" s="10">
        <v>8485.36</v>
      </c>
      <c r="N276" s="10">
        <v>8485.36</v>
      </c>
      <c r="O276" s="14">
        <f>ABS(E276/J276)</f>
        <v>0.8633782139456142</v>
      </c>
      <c r="P276" s="14">
        <f>ABS(F276/K276)</f>
        <v>0.4857192154596815</v>
      </c>
      <c r="Q276" s="14">
        <f>ABS(G276/L276)</f>
        <v>2.1780303030303032E-3</v>
      </c>
      <c r="R276" s="14">
        <f>ABS(H276/M276)</f>
        <v>3.4718621248833281E-3</v>
      </c>
      <c r="S276" s="14">
        <f>ABS(I276/N276)</f>
        <v>3.0438319647015564</v>
      </c>
    </row>
    <row r="277" spans="1:19" x14ac:dyDescent="0.3">
      <c r="A277" s="2" t="s">
        <v>17</v>
      </c>
      <c r="B277" s="2" t="s">
        <v>41</v>
      </c>
      <c r="C277" s="2" t="s">
        <v>16</v>
      </c>
      <c r="D277" s="2">
        <v>0</v>
      </c>
      <c r="E277" s="2">
        <v>-24126.080000000002</v>
      </c>
      <c r="F277" s="2">
        <v>-17807.18</v>
      </c>
      <c r="G277" s="2">
        <v>42.31</v>
      </c>
      <c r="H277" s="2">
        <v>-117.02</v>
      </c>
      <c r="I277" s="2">
        <v>-29045.56</v>
      </c>
      <c r="J277" s="10">
        <v>15121.6</v>
      </c>
      <c r="K277" s="10">
        <f t="shared" si="12"/>
        <v>37382.400000000001</v>
      </c>
      <c r="L277" s="10">
        <f t="shared" si="12"/>
        <v>37382.400000000001</v>
      </c>
      <c r="M277" s="10">
        <v>8485.36</v>
      </c>
      <c r="N277" s="10">
        <v>8485.36</v>
      </c>
      <c r="O277" s="14">
        <f>ABS(E277/J277)</f>
        <v>1.5954713786900858</v>
      </c>
      <c r="P277" s="14">
        <f>ABS(F277/K277)</f>
        <v>0.47635197312104088</v>
      </c>
      <c r="Q277" s="14">
        <f>ABS(G277/L277)</f>
        <v>1.1318160417736688E-3</v>
      </c>
      <c r="R277" s="14">
        <f>ABS(H277/M277)</f>
        <v>1.3790811468222914E-2</v>
      </c>
      <c r="S277" s="14">
        <f>ABS(I277/N277)</f>
        <v>3.4230203550585951</v>
      </c>
    </row>
    <row r="278" spans="1:19" x14ac:dyDescent="0.3">
      <c r="A278" s="2" t="s">
        <v>17</v>
      </c>
      <c r="B278" s="2" t="s">
        <v>41</v>
      </c>
      <c r="C278" s="2" t="s">
        <v>16</v>
      </c>
      <c r="D278" s="2">
        <v>1.488</v>
      </c>
      <c r="E278" s="2">
        <v>-24032.45</v>
      </c>
      <c r="F278" s="2">
        <v>-17807.18</v>
      </c>
      <c r="G278" s="2">
        <v>42.31</v>
      </c>
      <c r="H278" s="2">
        <v>-88.97</v>
      </c>
      <c r="I278" s="2">
        <v>-1655.81</v>
      </c>
      <c r="J278" s="10">
        <v>15121.6</v>
      </c>
      <c r="K278" s="10">
        <f t="shared" si="12"/>
        <v>37382.400000000001</v>
      </c>
      <c r="L278" s="10">
        <f t="shared" si="12"/>
        <v>37382.400000000001</v>
      </c>
      <c r="M278" s="10">
        <v>8485.36</v>
      </c>
      <c r="N278" s="10">
        <v>8485.36</v>
      </c>
      <c r="O278" s="14">
        <f>ABS(E278/J278)</f>
        <v>1.5892795735900962</v>
      </c>
      <c r="P278" s="14">
        <f>ABS(F278/K278)</f>
        <v>0.47635197312104088</v>
      </c>
      <c r="Q278" s="14">
        <f>ABS(G278/L278)</f>
        <v>1.1318160417736688E-3</v>
      </c>
      <c r="R278" s="14">
        <f>ABS(H278/M278)</f>
        <v>1.0485117897178198E-2</v>
      </c>
      <c r="S278" s="14">
        <f>ABS(I278/N278)</f>
        <v>0.19513727172447601</v>
      </c>
    </row>
    <row r="279" spans="1:19" x14ac:dyDescent="0.3">
      <c r="A279" s="2" t="s">
        <v>17</v>
      </c>
      <c r="B279" s="2" t="s">
        <v>41</v>
      </c>
      <c r="C279" s="2" t="s">
        <v>16</v>
      </c>
      <c r="D279" s="2">
        <v>2.976</v>
      </c>
      <c r="E279" s="2">
        <v>-23938.82</v>
      </c>
      <c r="F279" s="2">
        <v>-17807.18</v>
      </c>
      <c r="G279" s="2">
        <v>42.31</v>
      </c>
      <c r="H279" s="2">
        <v>-200.26</v>
      </c>
      <c r="I279" s="2">
        <v>-26303.78</v>
      </c>
      <c r="J279" s="10">
        <v>15121.6</v>
      </c>
      <c r="K279" s="10">
        <f t="shared" si="12"/>
        <v>37382.400000000001</v>
      </c>
      <c r="L279" s="10">
        <f t="shared" si="12"/>
        <v>37382.400000000001</v>
      </c>
      <c r="M279" s="10">
        <v>8485.36</v>
      </c>
      <c r="N279" s="10">
        <v>8485.36</v>
      </c>
      <c r="O279" s="14">
        <f>ABS(E279/J279)</f>
        <v>1.5830877684901068</v>
      </c>
      <c r="P279" s="14">
        <f>ABS(F279/K279)</f>
        <v>0.47635197312104088</v>
      </c>
      <c r="Q279" s="14">
        <f>ABS(G279/L279)</f>
        <v>1.1318160417736688E-3</v>
      </c>
      <c r="R279" s="14">
        <f>ABS(H279/M279)</f>
        <v>2.360064864661016E-2</v>
      </c>
      <c r="S279" s="14">
        <f>ABS(I279/N279)</f>
        <v>3.0999014773680784</v>
      </c>
    </row>
    <row r="280" spans="1:19" x14ac:dyDescent="0.3">
      <c r="A280" s="2" t="s">
        <v>18</v>
      </c>
      <c r="B280" s="2" t="s">
        <v>41</v>
      </c>
      <c r="C280" s="2" t="s">
        <v>15</v>
      </c>
      <c r="D280" s="2">
        <v>0</v>
      </c>
      <c r="E280" s="2">
        <v>-19918.830000000002</v>
      </c>
      <c r="F280" s="2">
        <v>19895.61</v>
      </c>
      <c r="G280" s="2">
        <v>146.11000000000001</v>
      </c>
      <c r="H280" s="2">
        <v>0</v>
      </c>
      <c r="I280" s="2">
        <v>24361.81</v>
      </c>
      <c r="J280" s="10">
        <v>15121.6</v>
      </c>
      <c r="K280" s="10">
        <f t="shared" si="12"/>
        <v>37382.400000000001</v>
      </c>
      <c r="L280" s="10">
        <f t="shared" si="12"/>
        <v>37382.400000000001</v>
      </c>
      <c r="M280" s="10">
        <v>8485.36</v>
      </c>
      <c r="N280" s="10">
        <v>8485.36</v>
      </c>
      <c r="O280" s="14">
        <f>ABS(E280/J280)</f>
        <v>1.3172435456565443</v>
      </c>
      <c r="P280" s="14">
        <f>ABS(F280/K280)</f>
        <v>0.53221863764766308</v>
      </c>
      <c r="Q280" s="14">
        <f>ABS(G280/L280)</f>
        <v>3.9085237972949841E-3</v>
      </c>
      <c r="R280" s="14">
        <f>ABS(H280/M280)</f>
        <v>0</v>
      </c>
      <c r="S280" s="14">
        <f>ABS(I280/N280)</f>
        <v>2.8710402387170375</v>
      </c>
    </row>
    <row r="281" spans="1:19" x14ac:dyDescent="0.3">
      <c r="A281" s="2" t="s">
        <v>18</v>
      </c>
      <c r="B281" s="2" t="s">
        <v>41</v>
      </c>
      <c r="C281" s="2" t="s">
        <v>15</v>
      </c>
      <c r="D281" s="2">
        <v>0.93799999999999994</v>
      </c>
      <c r="E281" s="2">
        <v>-19874.560000000001</v>
      </c>
      <c r="F281" s="2">
        <v>19895.61</v>
      </c>
      <c r="G281" s="2">
        <v>146.11000000000001</v>
      </c>
      <c r="H281" s="2">
        <v>98.03</v>
      </c>
      <c r="I281" s="2">
        <v>5337.35</v>
      </c>
      <c r="J281" s="10">
        <v>15121.6</v>
      </c>
      <c r="K281" s="10">
        <f t="shared" si="12"/>
        <v>37382.400000000001</v>
      </c>
      <c r="L281" s="10">
        <f t="shared" si="12"/>
        <v>37382.400000000001</v>
      </c>
      <c r="M281" s="10">
        <v>8485.36</v>
      </c>
      <c r="N281" s="10">
        <v>8485.36</v>
      </c>
      <c r="O281" s="14">
        <f>ABS(E281/J281)</f>
        <v>1.314315945402603</v>
      </c>
      <c r="P281" s="14">
        <f>ABS(F281/K281)</f>
        <v>0.53221863764766308</v>
      </c>
      <c r="Q281" s="14">
        <f>ABS(G281/L281)</f>
        <v>3.9085237972949841E-3</v>
      </c>
      <c r="R281" s="14">
        <f>ABS(H281/M281)</f>
        <v>1.1552839243119914E-2</v>
      </c>
      <c r="S281" s="14">
        <f>ABS(I281/N281)</f>
        <v>0.629006901298236</v>
      </c>
    </row>
    <row r="282" spans="1:19" x14ac:dyDescent="0.3">
      <c r="A282" s="2" t="s">
        <v>18</v>
      </c>
      <c r="B282" s="2" t="s">
        <v>41</v>
      </c>
      <c r="C282" s="2" t="s">
        <v>15</v>
      </c>
      <c r="D282" s="2">
        <v>1.8759999999999999</v>
      </c>
      <c r="E282" s="2">
        <v>-19830.3</v>
      </c>
      <c r="F282" s="2">
        <v>19895.61</v>
      </c>
      <c r="G282" s="2">
        <v>146.11000000000001</v>
      </c>
      <c r="H282" s="2">
        <v>188.09</v>
      </c>
      <c r="I282" s="2">
        <v>13634.97</v>
      </c>
      <c r="J282" s="10">
        <v>15121.6</v>
      </c>
      <c r="K282" s="10">
        <f t="shared" si="12"/>
        <v>37382.400000000001</v>
      </c>
      <c r="L282" s="10">
        <f t="shared" si="12"/>
        <v>37382.400000000001</v>
      </c>
      <c r="M282" s="10">
        <v>8485.36</v>
      </c>
      <c r="N282" s="10">
        <v>8485.36</v>
      </c>
      <c r="O282" s="14">
        <f>ABS(E282/J282)</f>
        <v>1.3113890064543434</v>
      </c>
      <c r="P282" s="14">
        <f>ABS(F282/K282)</f>
        <v>0.53221863764766308</v>
      </c>
      <c r="Q282" s="14">
        <f>ABS(G282/L282)</f>
        <v>3.9085237972949841E-3</v>
      </c>
      <c r="R282" s="14">
        <f>ABS(H282/M282)</f>
        <v>2.2166413681918032E-2</v>
      </c>
      <c r="S282" s="14">
        <f>ABS(I282/N282)</f>
        <v>1.606881735129682</v>
      </c>
    </row>
    <row r="283" spans="1:19" x14ac:dyDescent="0.3">
      <c r="A283" s="2" t="s">
        <v>18</v>
      </c>
      <c r="B283" s="2" t="s">
        <v>41</v>
      </c>
      <c r="C283" s="2" t="s">
        <v>16</v>
      </c>
      <c r="D283" s="2">
        <v>0</v>
      </c>
      <c r="E283" s="2">
        <v>-37537.11</v>
      </c>
      <c r="F283" s="2">
        <v>-19663.740000000002</v>
      </c>
      <c r="G283" s="2">
        <v>-194.58</v>
      </c>
      <c r="H283" s="2">
        <v>0</v>
      </c>
      <c r="I283" s="2">
        <v>-24166.71</v>
      </c>
      <c r="J283" s="10">
        <v>15121.6</v>
      </c>
      <c r="K283" s="10">
        <f t="shared" si="12"/>
        <v>37382.400000000001</v>
      </c>
      <c r="L283" s="10">
        <f t="shared" si="12"/>
        <v>37382.400000000001</v>
      </c>
      <c r="M283" s="10">
        <v>8485.36</v>
      </c>
      <c r="N283" s="10">
        <v>8485.36</v>
      </c>
      <c r="O283" s="14">
        <f>ABS(E283/J283)</f>
        <v>2.4823504126547453</v>
      </c>
      <c r="P283" s="14">
        <f>ABS(F283/K283)</f>
        <v>0.52601598613251155</v>
      </c>
      <c r="Q283" s="14">
        <f>ABS(G283/L283)</f>
        <v>5.2051232665639444E-3</v>
      </c>
      <c r="R283" s="14">
        <f>ABS(H283/M283)</f>
        <v>0</v>
      </c>
      <c r="S283" s="14">
        <f>ABS(I283/N283)</f>
        <v>2.8480476962674532</v>
      </c>
    </row>
    <row r="284" spans="1:19" x14ac:dyDescent="0.3">
      <c r="A284" s="2" t="s">
        <v>18</v>
      </c>
      <c r="B284" s="2" t="s">
        <v>41</v>
      </c>
      <c r="C284" s="2" t="s">
        <v>16</v>
      </c>
      <c r="D284" s="2">
        <v>0.93799999999999994</v>
      </c>
      <c r="E284" s="2">
        <v>-37478.080000000002</v>
      </c>
      <c r="F284" s="2">
        <v>-19663.740000000002</v>
      </c>
      <c r="G284" s="2">
        <v>-194.58</v>
      </c>
      <c r="H284" s="2">
        <v>-50.94</v>
      </c>
      <c r="I284" s="2">
        <v>-5362.36</v>
      </c>
      <c r="J284" s="10">
        <v>15121.6</v>
      </c>
      <c r="K284" s="10">
        <f t="shared" si="12"/>
        <v>37382.400000000001</v>
      </c>
      <c r="L284" s="10">
        <f t="shared" si="12"/>
        <v>37382.400000000001</v>
      </c>
      <c r="M284" s="10">
        <v>8485.36</v>
      </c>
      <c r="N284" s="10">
        <v>8485.36</v>
      </c>
      <c r="O284" s="14">
        <f>ABS(E284/J284)</f>
        <v>2.4784467252142632</v>
      </c>
      <c r="P284" s="14">
        <f>ABS(F284/K284)</f>
        <v>0.52601598613251155</v>
      </c>
      <c r="Q284" s="14">
        <f>ABS(G284/L284)</f>
        <v>5.2051232665639444E-3</v>
      </c>
      <c r="R284" s="14">
        <f>ABS(H284/M284)</f>
        <v>6.0032809450630258E-3</v>
      </c>
      <c r="S284" s="14">
        <f>ABS(I284/N284)</f>
        <v>0.63195433075320306</v>
      </c>
    </row>
    <row r="285" spans="1:19" x14ac:dyDescent="0.3">
      <c r="A285" s="2" t="s">
        <v>18</v>
      </c>
      <c r="B285" s="2" t="s">
        <v>41</v>
      </c>
      <c r="C285" s="2" t="s">
        <v>16</v>
      </c>
      <c r="D285" s="2">
        <v>1.8759999999999999</v>
      </c>
      <c r="E285" s="2">
        <v>-37419.06</v>
      </c>
      <c r="F285" s="2">
        <v>-19663.740000000002</v>
      </c>
      <c r="G285" s="2">
        <v>-194.58</v>
      </c>
      <c r="H285" s="2">
        <v>-97.75</v>
      </c>
      <c r="I285" s="2">
        <v>-13879.19</v>
      </c>
      <c r="J285" s="10">
        <v>15121.6</v>
      </c>
      <c r="K285" s="10">
        <f t="shared" si="12"/>
        <v>37382.400000000001</v>
      </c>
      <c r="L285" s="10">
        <f t="shared" si="12"/>
        <v>37382.400000000001</v>
      </c>
      <c r="M285" s="10">
        <v>8485.36</v>
      </c>
      <c r="N285" s="10">
        <v>8485.36</v>
      </c>
      <c r="O285" s="14">
        <f>ABS(E285/J285)</f>
        <v>2.4745436990794625</v>
      </c>
      <c r="P285" s="14">
        <f>ABS(F285/K285)</f>
        <v>0.52601598613251155</v>
      </c>
      <c r="Q285" s="14">
        <f>ABS(G285/L285)</f>
        <v>5.2051232665639444E-3</v>
      </c>
      <c r="R285" s="14">
        <f>ABS(H285/M285)</f>
        <v>1.1519841232428558E-2</v>
      </c>
      <c r="S285" s="14">
        <f>ABS(I285/N285)</f>
        <v>1.635663071454835</v>
      </c>
    </row>
    <row r="287" spans="1:19" s="9" customFormat="1" x14ac:dyDescent="0.3">
      <c r="A287" s="7" t="s">
        <v>0</v>
      </c>
      <c r="B287" s="8"/>
      <c r="C287" s="8"/>
      <c r="D287" s="8"/>
      <c r="E287" s="8"/>
      <c r="F287" s="8"/>
      <c r="G287" s="8"/>
      <c r="H287" s="8"/>
      <c r="I287" s="8"/>
      <c r="J287" s="37"/>
      <c r="K287" s="37"/>
      <c r="L287" s="37"/>
      <c r="M287" s="37"/>
      <c r="N287" s="37"/>
      <c r="O287" s="37"/>
      <c r="P287" s="37"/>
      <c r="Q287" s="37"/>
      <c r="R287" s="37"/>
      <c r="S287" s="37"/>
    </row>
    <row r="288" spans="1:19" x14ac:dyDescent="0.3">
      <c r="A288" s="3" t="s">
        <v>1</v>
      </c>
      <c r="B288" s="3" t="s">
        <v>2</v>
      </c>
      <c r="C288" s="3" t="s">
        <v>3</v>
      </c>
      <c r="D288" s="3" t="s">
        <v>4</v>
      </c>
      <c r="E288" s="3" t="s">
        <v>6</v>
      </c>
      <c r="F288" s="3" t="s">
        <v>8</v>
      </c>
      <c r="G288" s="3" t="s">
        <v>9</v>
      </c>
      <c r="H288" s="3" t="s">
        <v>10</v>
      </c>
      <c r="I288" s="4" t="s">
        <v>12</v>
      </c>
      <c r="J288" s="11" t="s">
        <v>19</v>
      </c>
      <c r="K288" s="11" t="s">
        <v>20</v>
      </c>
      <c r="L288" s="11" t="s">
        <v>21</v>
      </c>
      <c r="M288" s="12" t="s">
        <v>22</v>
      </c>
      <c r="N288" s="12" t="s">
        <v>24</v>
      </c>
    </row>
    <row r="289" spans="1:19" x14ac:dyDescent="0.3">
      <c r="A289" s="5"/>
      <c r="B289" s="5"/>
      <c r="C289" s="5"/>
      <c r="D289" s="5" t="s">
        <v>5</v>
      </c>
      <c r="E289" s="5" t="s">
        <v>7</v>
      </c>
      <c r="F289" s="5" t="s">
        <v>7</v>
      </c>
      <c r="G289" s="5" t="s">
        <v>7</v>
      </c>
      <c r="H289" s="5" t="s">
        <v>11</v>
      </c>
      <c r="I289" s="6" t="s">
        <v>11</v>
      </c>
      <c r="J289" s="13" t="s">
        <v>7</v>
      </c>
      <c r="K289" s="13" t="s">
        <v>7</v>
      </c>
      <c r="L289" s="13" t="s">
        <v>7</v>
      </c>
      <c r="M289" s="12" t="s">
        <v>23</v>
      </c>
      <c r="N289" s="12" t="s">
        <v>23</v>
      </c>
      <c r="O289" s="15" t="s">
        <v>25</v>
      </c>
      <c r="P289" s="15" t="s">
        <v>26</v>
      </c>
      <c r="Q289" s="15" t="s">
        <v>27</v>
      </c>
      <c r="R289" s="15" t="s">
        <v>28</v>
      </c>
      <c r="S289" s="15" t="s">
        <v>29</v>
      </c>
    </row>
    <row r="290" spans="1:19" x14ac:dyDescent="0.3">
      <c r="A290" s="2" t="s">
        <v>13</v>
      </c>
      <c r="B290" s="2" t="s">
        <v>42</v>
      </c>
      <c r="C290" s="2" t="s">
        <v>15</v>
      </c>
      <c r="D290" s="2">
        <v>0</v>
      </c>
      <c r="E290" s="2">
        <v>10979.07</v>
      </c>
      <c r="F290" s="2">
        <v>8077.09</v>
      </c>
      <c r="G290" s="2">
        <v>-79.19</v>
      </c>
      <c r="H290" s="2">
        <v>-29.76</v>
      </c>
      <c r="I290" s="2">
        <v>12831.61</v>
      </c>
      <c r="J290" s="10">
        <v>15121.6</v>
      </c>
      <c r="K290" s="10">
        <f>37382.4</f>
        <v>37382.400000000001</v>
      </c>
      <c r="L290" s="10">
        <f>37382.4</f>
        <v>37382.400000000001</v>
      </c>
      <c r="M290" s="10">
        <v>8485.36</v>
      </c>
      <c r="N290" s="10">
        <v>8485.36</v>
      </c>
      <c r="O290" s="14">
        <f>ABS(E290/J290)</f>
        <v>0.72605213733996399</v>
      </c>
      <c r="P290" s="14">
        <f>ABS(F290/K290)</f>
        <v>0.21606665168635508</v>
      </c>
      <c r="Q290" s="14">
        <f>ABS(G290/L290)</f>
        <v>2.1183765622324944E-3</v>
      </c>
      <c r="R290" s="14">
        <f>ABS(H290/M290)</f>
        <v>3.507217136338352E-3</v>
      </c>
      <c r="S290" s="14">
        <f>ABS(I290/N290)</f>
        <v>1.512205728454656</v>
      </c>
    </row>
    <row r="291" spans="1:19" x14ac:dyDescent="0.3">
      <c r="A291" s="2" t="s">
        <v>13</v>
      </c>
      <c r="B291" s="2" t="s">
        <v>42</v>
      </c>
      <c r="C291" s="2" t="s">
        <v>15</v>
      </c>
      <c r="D291" s="2">
        <v>1.52</v>
      </c>
      <c r="E291" s="2">
        <v>11050.81</v>
      </c>
      <c r="F291" s="2">
        <v>8077.09</v>
      </c>
      <c r="G291" s="2">
        <v>-79.19</v>
      </c>
      <c r="H291" s="2">
        <v>141.38</v>
      </c>
      <c r="I291" s="2">
        <v>348.79</v>
      </c>
      <c r="J291" s="10">
        <v>15121.6</v>
      </c>
      <c r="K291" s="10">
        <f t="shared" ref="K291:L307" si="13">37382.4</f>
        <v>37382.400000000001</v>
      </c>
      <c r="L291" s="10">
        <f t="shared" si="13"/>
        <v>37382.400000000001</v>
      </c>
      <c r="M291" s="10">
        <v>8485.36</v>
      </c>
      <c r="N291" s="10">
        <v>8485.36</v>
      </c>
      <c r="O291" s="14">
        <f>ABS(E291/J291)</f>
        <v>0.7307963443021902</v>
      </c>
      <c r="P291" s="14">
        <f>ABS(F291/K291)</f>
        <v>0.21606665168635508</v>
      </c>
      <c r="Q291" s="14">
        <f>ABS(G291/L291)</f>
        <v>2.1183765622324944E-3</v>
      </c>
      <c r="R291" s="14">
        <f>ABS(H291/M291)</f>
        <v>1.6661638398370839E-2</v>
      </c>
      <c r="S291" s="14">
        <f>ABS(I291/N291)</f>
        <v>4.1104914817992402E-2</v>
      </c>
    </row>
    <row r="292" spans="1:19" x14ac:dyDescent="0.3">
      <c r="A292" s="2" t="s">
        <v>13</v>
      </c>
      <c r="B292" s="2" t="s">
        <v>42</v>
      </c>
      <c r="C292" s="2" t="s">
        <v>15</v>
      </c>
      <c r="D292" s="2">
        <v>3.04</v>
      </c>
      <c r="E292" s="2">
        <v>11122.54</v>
      </c>
      <c r="F292" s="2">
        <v>8077.09</v>
      </c>
      <c r="G292" s="2">
        <v>-79.19</v>
      </c>
      <c r="H292" s="2">
        <v>425.06</v>
      </c>
      <c r="I292" s="2">
        <v>10250.83</v>
      </c>
      <c r="J292" s="10">
        <v>15121.6</v>
      </c>
      <c r="K292" s="10">
        <f t="shared" si="13"/>
        <v>37382.400000000001</v>
      </c>
      <c r="L292" s="10">
        <f t="shared" si="13"/>
        <v>37382.400000000001</v>
      </c>
      <c r="M292" s="10">
        <v>8485.36</v>
      </c>
      <c r="N292" s="10">
        <v>8485.36</v>
      </c>
      <c r="O292" s="14">
        <f>ABS(E292/J292)</f>
        <v>0.73553988995873454</v>
      </c>
      <c r="P292" s="14">
        <f>ABS(F292/K292)</f>
        <v>0.21606665168635508</v>
      </c>
      <c r="Q292" s="14">
        <f>ABS(G292/L292)</f>
        <v>2.1183765622324944E-3</v>
      </c>
      <c r="R292" s="14">
        <f>ABS(H292/M292)</f>
        <v>5.0093337230241258E-2</v>
      </c>
      <c r="S292" s="14">
        <f>ABS(I292/N292)</f>
        <v>1.2080607069116689</v>
      </c>
    </row>
    <row r="293" spans="1:19" x14ac:dyDescent="0.3">
      <c r="A293" s="2" t="s">
        <v>13</v>
      </c>
      <c r="B293" s="2" t="s">
        <v>42</v>
      </c>
      <c r="C293" s="2" t="s">
        <v>16</v>
      </c>
      <c r="D293" s="2">
        <v>0</v>
      </c>
      <c r="E293" s="2">
        <v>-21525.38</v>
      </c>
      <c r="F293" s="2">
        <v>-6676.21</v>
      </c>
      <c r="G293" s="2">
        <v>-231.88</v>
      </c>
      <c r="H293" s="2">
        <v>-309.8</v>
      </c>
      <c r="I293" s="2">
        <v>-10454.459999999999</v>
      </c>
      <c r="J293" s="10">
        <v>15121.6</v>
      </c>
      <c r="K293" s="10">
        <f t="shared" si="13"/>
        <v>37382.400000000001</v>
      </c>
      <c r="L293" s="10">
        <f t="shared" si="13"/>
        <v>37382.400000000001</v>
      </c>
      <c r="M293" s="10">
        <v>8485.36</v>
      </c>
      <c r="N293" s="10">
        <v>8485.36</v>
      </c>
      <c r="O293" s="14">
        <f>ABS(E293/J293)</f>
        <v>1.423485609988361</v>
      </c>
      <c r="P293" s="14">
        <f>ABS(F293/K293)</f>
        <v>0.17859233222051019</v>
      </c>
      <c r="Q293" s="14">
        <f>ABS(G293/L293)</f>
        <v>6.2029190207156309E-3</v>
      </c>
      <c r="R293" s="14">
        <f>ABS(H293/M293)</f>
        <v>3.6509941829221154E-2</v>
      </c>
      <c r="S293" s="14">
        <f>ABS(I293/N293)</f>
        <v>1.2320585101869572</v>
      </c>
    </row>
    <row r="294" spans="1:19" x14ac:dyDescent="0.3">
      <c r="A294" s="2" t="s">
        <v>13</v>
      </c>
      <c r="B294" s="2" t="s">
        <v>42</v>
      </c>
      <c r="C294" s="2" t="s">
        <v>16</v>
      </c>
      <c r="D294" s="2">
        <v>1.52</v>
      </c>
      <c r="E294" s="2">
        <v>-21429.73</v>
      </c>
      <c r="F294" s="2">
        <v>-6676.21</v>
      </c>
      <c r="G294" s="2">
        <v>-231.88</v>
      </c>
      <c r="H294" s="2">
        <v>-6.14</v>
      </c>
      <c r="I294" s="2">
        <v>-102.63</v>
      </c>
      <c r="J294" s="10">
        <v>15121.6</v>
      </c>
      <c r="K294" s="10">
        <f t="shared" si="13"/>
        <v>37382.400000000001</v>
      </c>
      <c r="L294" s="10">
        <f t="shared" si="13"/>
        <v>37382.400000000001</v>
      </c>
      <c r="M294" s="10">
        <v>8485.36</v>
      </c>
      <c r="N294" s="10">
        <v>8485.36</v>
      </c>
      <c r="O294" s="14">
        <f>ABS(E294/J294)</f>
        <v>1.41716022114062</v>
      </c>
      <c r="P294" s="14">
        <f>ABS(F294/K294)</f>
        <v>0.17859233222051019</v>
      </c>
      <c r="Q294" s="14">
        <f>ABS(G294/L294)</f>
        <v>6.2029190207156309E-3</v>
      </c>
      <c r="R294" s="14">
        <f>ABS(H294/M294)</f>
        <v>7.2359923444615185E-4</v>
      </c>
      <c r="S294" s="14">
        <f>ABS(I294/N294)</f>
        <v>1.209494941876361E-2</v>
      </c>
    </row>
    <row r="295" spans="1:19" x14ac:dyDescent="0.3">
      <c r="A295" s="2" t="s">
        <v>13</v>
      </c>
      <c r="B295" s="2" t="s">
        <v>42</v>
      </c>
      <c r="C295" s="2" t="s">
        <v>16</v>
      </c>
      <c r="D295" s="2">
        <v>3.04</v>
      </c>
      <c r="E295" s="2">
        <v>-21334.080000000002</v>
      </c>
      <c r="F295" s="2">
        <v>-6676.21</v>
      </c>
      <c r="G295" s="2">
        <v>-231.88</v>
      </c>
      <c r="H295" s="2">
        <v>247.54</v>
      </c>
      <c r="I295" s="2">
        <v>-12139.55</v>
      </c>
      <c r="J295" s="10">
        <v>15121.6</v>
      </c>
      <c r="K295" s="10">
        <f t="shared" si="13"/>
        <v>37382.400000000001</v>
      </c>
      <c r="L295" s="10">
        <f t="shared" si="13"/>
        <v>37382.400000000001</v>
      </c>
      <c r="M295" s="10">
        <v>8485.36</v>
      </c>
      <c r="N295" s="10">
        <v>8485.36</v>
      </c>
      <c r="O295" s="14">
        <f>ABS(E295/J295)</f>
        <v>1.4108348322928792</v>
      </c>
      <c r="P295" s="14">
        <f>ABS(F295/K295)</f>
        <v>0.17859233222051019</v>
      </c>
      <c r="Q295" s="14">
        <f>ABS(G295/L295)</f>
        <v>6.2029190207156309E-3</v>
      </c>
      <c r="R295" s="14">
        <f>ABS(H295/M295)</f>
        <v>2.9172598451921897E-2</v>
      </c>
      <c r="S295" s="14">
        <f>ABS(I295/N295)</f>
        <v>1.4306464310294436</v>
      </c>
    </row>
    <row r="296" spans="1:19" x14ac:dyDescent="0.3">
      <c r="A296" s="2" t="s">
        <v>17</v>
      </c>
      <c r="B296" s="2" t="s">
        <v>42</v>
      </c>
      <c r="C296" s="2" t="s">
        <v>15</v>
      </c>
      <c r="D296" s="2">
        <v>0</v>
      </c>
      <c r="E296" s="2">
        <v>44297.03</v>
      </c>
      <c r="F296" s="2">
        <v>12385.6</v>
      </c>
      <c r="G296" s="2">
        <v>29.53</v>
      </c>
      <c r="H296" s="2">
        <v>177.92</v>
      </c>
      <c r="I296" s="2">
        <v>20118.830000000002</v>
      </c>
      <c r="J296" s="10">
        <v>15121.6</v>
      </c>
      <c r="K296" s="10">
        <f t="shared" si="13"/>
        <v>37382.400000000001</v>
      </c>
      <c r="L296" s="10">
        <f t="shared" si="13"/>
        <v>37382.400000000001</v>
      </c>
      <c r="M296" s="10">
        <v>8485.36</v>
      </c>
      <c r="N296" s="10">
        <v>8485.36</v>
      </c>
      <c r="O296" s="14">
        <f>ABS(E296/J296)</f>
        <v>2.9293877631996614</v>
      </c>
      <c r="P296" s="14">
        <f>ABS(F296/K296)</f>
        <v>0.33132169149118301</v>
      </c>
      <c r="Q296" s="14">
        <f>ABS(G296/L296)</f>
        <v>7.8994393083376129E-4</v>
      </c>
      <c r="R296" s="14">
        <f>ABS(H296/M296)</f>
        <v>2.0967878793592725E-2</v>
      </c>
      <c r="S296" s="14">
        <f>ABS(I296/N296)</f>
        <v>2.3710048837055822</v>
      </c>
    </row>
    <row r="297" spans="1:19" x14ac:dyDescent="0.3">
      <c r="A297" s="2" t="s">
        <v>17</v>
      </c>
      <c r="B297" s="2" t="s">
        <v>42</v>
      </c>
      <c r="C297" s="2" t="s">
        <v>15</v>
      </c>
      <c r="D297" s="2">
        <v>1.488</v>
      </c>
      <c r="E297" s="2">
        <v>44367.26</v>
      </c>
      <c r="F297" s="2">
        <v>12385.6</v>
      </c>
      <c r="G297" s="2">
        <v>29.53</v>
      </c>
      <c r="H297" s="2">
        <v>61.44</v>
      </c>
      <c r="I297" s="2">
        <v>1135.3499999999999</v>
      </c>
      <c r="J297" s="10">
        <v>15121.6</v>
      </c>
      <c r="K297" s="10">
        <f t="shared" si="13"/>
        <v>37382.400000000001</v>
      </c>
      <c r="L297" s="10">
        <f t="shared" si="13"/>
        <v>37382.400000000001</v>
      </c>
      <c r="M297" s="10">
        <v>8485.36</v>
      </c>
      <c r="N297" s="10">
        <v>8485.36</v>
      </c>
      <c r="O297" s="14">
        <f>ABS(E297/J297)</f>
        <v>2.9340321130039149</v>
      </c>
      <c r="P297" s="14">
        <f>ABS(F297/K297)</f>
        <v>0.33132169149118301</v>
      </c>
      <c r="Q297" s="14">
        <f>ABS(G297/L297)</f>
        <v>7.8994393083376129E-4</v>
      </c>
      <c r="R297" s="14">
        <f>ABS(H297/M297)</f>
        <v>7.2407063459888552E-3</v>
      </c>
      <c r="S297" s="14">
        <f>ABS(I297/N297)</f>
        <v>0.13380104085153721</v>
      </c>
    </row>
    <row r="298" spans="1:19" x14ac:dyDescent="0.3">
      <c r="A298" s="2" t="s">
        <v>17</v>
      </c>
      <c r="B298" s="2" t="s">
        <v>42</v>
      </c>
      <c r="C298" s="2" t="s">
        <v>15</v>
      </c>
      <c r="D298" s="2">
        <v>2.976</v>
      </c>
      <c r="E298" s="2">
        <v>44437.48</v>
      </c>
      <c r="F298" s="2">
        <v>12385.6</v>
      </c>
      <c r="G298" s="2">
        <v>29.53</v>
      </c>
      <c r="H298" s="2">
        <v>111.55</v>
      </c>
      <c r="I298" s="2">
        <v>15700.01</v>
      </c>
      <c r="J298" s="10">
        <v>15121.6</v>
      </c>
      <c r="K298" s="10">
        <f t="shared" si="13"/>
        <v>37382.400000000001</v>
      </c>
      <c r="L298" s="10">
        <f t="shared" si="13"/>
        <v>37382.400000000001</v>
      </c>
      <c r="M298" s="10">
        <v>8485.36</v>
      </c>
      <c r="N298" s="10">
        <v>8485.36</v>
      </c>
      <c r="O298" s="14">
        <f>ABS(E298/J298)</f>
        <v>2.9386758015024865</v>
      </c>
      <c r="P298" s="14">
        <f>ABS(F298/K298)</f>
        <v>0.33132169149118301</v>
      </c>
      <c r="Q298" s="14">
        <f>ABS(G298/L298)</f>
        <v>7.8994393083376129E-4</v>
      </c>
      <c r="R298" s="14">
        <f>ABS(H298/M298)</f>
        <v>1.3146171759359648E-2</v>
      </c>
      <c r="S298" s="14">
        <f>ABS(I298/N298)</f>
        <v>1.8502467779799561</v>
      </c>
    </row>
    <row r="299" spans="1:19" x14ac:dyDescent="0.3">
      <c r="A299" s="2" t="s">
        <v>17</v>
      </c>
      <c r="B299" s="2" t="s">
        <v>42</v>
      </c>
      <c r="C299" s="2" t="s">
        <v>16</v>
      </c>
      <c r="D299" s="2">
        <v>0</v>
      </c>
      <c r="E299" s="2">
        <v>-69165.73</v>
      </c>
      <c r="F299" s="2">
        <v>-10846.68</v>
      </c>
      <c r="G299" s="2">
        <v>-72.64</v>
      </c>
      <c r="H299" s="2">
        <v>-250.86</v>
      </c>
      <c r="I299" s="2">
        <v>-17795.080000000002</v>
      </c>
      <c r="J299" s="10">
        <v>15121.6</v>
      </c>
      <c r="K299" s="10">
        <f t="shared" si="13"/>
        <v>37382.400000000001</v>
      </c>
      <c r="L299" s="10">
        <f t="shared" si="13"/>
        <v>37382.400000000001</v>
      </c>
      <c r="M299" s="10">
        <v>8485.36</v>
      </c>
      <c r="N299" s="10">
        <v>8485.36</v>
      </c>
      <c r="O299" s="14">
        <f>ABS(E299/J299)</f>
        <v>4.5739690244418574</v>
      </c>
      <c r="P299" s="14">
        <f>ABS(F299/K299)</f>
        <v>0.29015472521828456</v>
      </c>
      <c r="Q299" s="14">
        <f>ABS(G299/L299)</f>
        <v>1.9431604177366888E-3</v>
      </c>
      <c r="R299" s="14">
        <f>ABS(H299/M299)</f>
        <v>2.9563860578690829E-2</v>
      </c>
      <c r="S299" s="14">
        <f>ABS(I299/N299)</f>
        <v>2.097150857476878</v>
      </c>
    </row>
    <row r="300" spans="1:19" x14ac:dyDescent="0.3">
      <c r="A300" s="2" t="s">
        <v>17</v>
      </c>
      <c r="B300" s="2" t="s">
        <v>42</v>
      </c>
      <c r="C300" s="2" t="s">
        <v>16</v>
      </c>
      <c r="D300" s="2">
        <v>1.488</v>
      </c>
      <c r="E300" s="2">
        <v>-69072.100000000006</v>
      </c>
      <c r="F300" s="2">
        <v>-10846.68</v>
      </c>
      <c r="G300" s="2">
        <v>-72.64</v>
      </c>
      <c r="H300" s="2">
        <v>-72.75</v>
      </c>
      <c r="I300" s="2">
        <v>-1111.05</v>
      </c>
      <c r="J300" s="10">
        <v>15121.6</v>
      </c>
      <c r="K300" s="10">
        <f t="shared" si="13"/>
        <v>37382.400000000001</v>
      </c>
      <c r="L300" s="10">
        <f t="shared" si="13"/>
        <v>37382.400000000001</v>
      </c>
      <c r="M300" s="10">
        <v>8485.36</v>
      </c>
      <c r="N300" s="10">
        <v>8485.36</v>
      </c>
      <c r="O300" s="14">
        <f>ABS(E300/J300)</f>
        <v>4.5677772193418686</v>
      </c>
      <c r="P300" s="14">
        <f>ABS(F300/K300)</f>
        <v>0.29015472521828456</v>
      </c>
      <c r="Q300" s="14">
        <f>ABS(G300/L300)</f>
        <v>1.9431604177366888E-3</v>
      </c>
      <c r="R300" s="14">
        <f>ABS(H300/M300)</f>
        <v>8.5735902778432491E-3</v>
      </c>
      <c r="S300" s="14">
        <f>ABS(I300/N300)</f>
        <v>0.13093728492368031</v>
      </c>
    </row>
    <row r="301" spans="1:19" x14ac:dyDescent="0.3">
      <c r="A301" s="2" t="s">
        <v>17</v>
      </c>
      <c r="B301" s="2" t="s">
        <v>42</v>
      </c>
      <c r="C301" s="2" t="s">
        <v>16</v>
      </c>
      <c r="D301" s="2">
        <v>2.976</v>
      </c>
      <c r="E301" s="2">
        <v>-68978.460000000006</v>
      </c>
      <c r="F301" s="2">
        <v>-10846.68</v>
      </c>
      <c r="G301" s="2">
        <v>-72.64</v>
      </c>
      <c r="H301" s="2">
        <v>-60.27</v>
      </c>
      <c r="I301" s="2">
        <v>-17976.080000000002</v>
      </c>
      <c r="J301" s="10">
        <v>15121.6</v>
      </c>
      <c r="K301" s="10">
        <f t="shared" si="13"/>
        <v>37382.400000000001</v>
      </c>
      <c r="L301" s="10">
        <f t="shared" si="13"/>
        <v>37382.400000000001</v>
      </c>
      <c r="M301" s="10">
        <v>8485.36</v>
      </c>
      <c r="N301" s="10">
        <v>8485.36</v>
      </c>
      <c r="O301" s="14">
        <f>ABS(E301/J301)</f>
        <v>4.5615847529361977</v>
      </c>
      <c r="P301" s="14">
        <f>ABS(F301/K301)</f>
        <v>0.29015472521828456</v>
      </c>
      <c r="Q301" s="14">
        <f>ABS(G301/L301)</f>
        <v>1.9431604177366888E-3</v>
      </c>
      <c r="R301" s="14">
        <f>ABS(H301/M301)</f>
        <v>7.1028218013142637E-3</v>
      </c>
      <c r="S301" s="14">
        <f>ABS(I301/N301)</f>
        <v>2.1184817143880754</v>
      </c>
    </row>
    <row r="302" spans="1:19" x14ac:dyDescent="0.3">
      <c r="A302" s="2" t="s">
        <v>18</v>
      </c>
      <c r="B302" s="2" t="s">
        <v>42</v>
      </c>
      <c r="C302" s="2" t="s">
        <v>15</v>
      </c>
      <c r="D302" s="2">
        <v>0</v>
      </c>
      <c r="E302" s="2">
        <v>77145.279999999999</v>
      </c>
      <c r="F302" s="2">
        <v>19331.46</v>
      </c>
      <c r="G302" s="2">
        <v>100.12</v>
      </c>
      <c r="H302" s="2">
        <v>0</v>
      </c>
      <c r="I302" s="2">
        <v>29159.59</v>
      </c>
      <c r="J302" s="10">
        <v>15121.6</v>
      </c>
      <c r="K302" s="10">
        <f t="shared" si="13"/>
        <v>37382.400000000001</v>
      </c>
      <c r="L302" s="10">
        <f t="shared" si="13"/>
        <v>37382.400000000001</v>
      </c>
      <c r="M302" s="10">
        <v>8485.36</v>
      </c>
      <c r="N302" s="10">
        <v>8485.36</v>
      </c>
      <c r="O302" s="14">
        <f>ABS(E302/J302)</f>
        <v>5.1016611998730292</v>
      </c>
      <c r="P302" s="14">
        <f>ABS(F302/K302)</f>
        <v>0.51712731124807387</v>
      </c>
      <c r="Q302" s="14">
        <f>ABS(G302/L302)</f>
        <v>2.678265707926725E-3</v>
      </c>
      <c r="R302" s="14">
        <f>ABS(H302/M302)</f>
        <v>0</v>
      </c>
      <c r="S302" s="14">
        <f>ABS(I302/N302)</f>
        <v>3.4364587949126495</v>
      </c>
    </row>
    <row r="303" spans="1:19" x14ac:dyDescent="0.3">
      <c r="A303" s="2" t="s">
        <v>18</v>
      </c>
      <c r="B303" s="2" t="s">
        <v>42</v>
      </c>
      <c r="C303" s="2" t="s">
        <v>15</v>
      </c>
      <c r="D303" s="2">
        <v>0.93799999999999994</v>
      </c>
      <c r="E303" s="2">
        <v>77213.41</v>
      </c>
      <c r="F303" s="2">
        <v>19331.46</v>
      </c>
      <c r="G303" s="2">
        <v>100.12</v>
      </c>
      <c r="H303" s="2">
        <v>173.55</v>
      </c>
      <c r="I303" s="2">
        <v>10913.17</v>
      </c>
      <c r="J303" s="10">
        <v>15121.6</v>
      </c>
      <c r="K303" s="10">
        <f t="shared" si="13"/>
        <v>37382.400000000001</v>
      </c>
      <c r="L303" s="10">
        <f t="shared" si="13"/>
        <v>37382.400000000001</v>
      </c>
      <c r="M303" s="10">
        <v>8485.36</v>
      </c>
      <c r="N303" s="10">
        <v>8485.36</v>
      </c>
      <c r="O303" s="14">
        <f>ABS(E303/J303)</f>
        <v>5.1061666754840758</v>
      </c>
      <c r="P303" s="14">
        <f>ABS(F303/K303)</f>
        <v>0.51712731124807387</v>
      </c>
      <c r="Q303" s="14">
        <f>ABS(G303/L303)</f>
        <v>2.678265707926725E-3</v>
      </c>
      <c r="R303" s="14">
        <f>ABS(H303/M303)</f>
        <v>2.0452874126731219E-2</v>
      </c>
      <c r="S303" s="14">
        <f>ABS(I303/N303)</f>
        <v>1.2861175012020702</v>
      </c>
    </row>
    <row r="304" spans="1:19" x14ac:dyDescent="0.3">
      <c r="A304" s="2" t="s">
        <v>18</v>
      </c>
      <c r="B304" s="2" t="s">
        <v>42</v>
      </c>
      <c r="C304" s="2" t="s">
        <v>15</v>
      </c>
      <c r="D304" s="2">
        <v>1.8759999999999999</v>
      </c>
      <c r="E304" s="2">
        <v>77281.53</v>
      </c>
      <c r="F304" s="2">
        <v>19331.46</v>
      </c>
      <c r="G304" s="2">
        <v>100.12</v>
      </c>
      <c r="H304" s="2">
        <v>343.71</v>
      </c>
      <c r="I304" s="2">
        <v>5261.42</v>
      </c>
      <c r="J304" s="10">
        <v>15121.6</v>
      </c>
      <c r="K304" s="10">
        <f t="shared" si="13"/>
        <v>37382.400000000001</v>
      </c>
      <c r="L304" s="10">
        <f t="shared" si="13"/>
        <v>37382.400000000001</v>
      </c>
      <c r="M304" s="10">
        <v>8485.36</v>
      </c>
      <c r="N304" s="10">
        <v>8485.36</v>
      </c>
      <c r="O304" s="14">
        <f>ABS(E304/J304)</f>
        <v>5.1106714897894401</v>
      </c>
      <c r="P304" s="14">
        <f>ABS(F304/K304)</f>
        <v>0.51712731124807387</v>
      </c>
      <c r="Q304" s="14">
        <f>ABS(G304/L304)</f>
        <v>2.678265707926725E-3</v>
      </c>
      <c r="R304" s="14">
        <f>ABS(H304/M304)</f>
        <v>4.0506236624020663E-2</v>
      </c>
      <c r="S304" s="14">
        <f>ABS(I304/N304)</f>
        <v>0.62005854789896953</v>
      </c>
    </row>
    <row r="305" spans="1:19" x14ac:dyDescent="0.3">
      <c r="A305" s="2" t="s">
        <v>18</v>
      </c>
      <c r="B305" s="2" t="s">
        <v>42</v>
      </c>
      <c r="C305" s="2" t="s">
        <v>16</v>
      </c>
      <c r="D305" s="2">
        <v>0</v>
      </c>
      <c r="E305" s="2">
        <v>-117707.51</v>
      </c>
      <c r="F305" s="2">
        <v>-17222.400000000001</v>
      </c>
      <c r="G305" s="2">
        <v>-251.63</v>
      </c>
      <c r="H305" s="2">
        <v>0</v>
      </c>
      <c r="I305" s="2">
        <v>-27627.68</v>
      </c>
      <c r="J305" s="10">
        <v>15121.6</v>
      </c>
      <c r="K305" s="10">
        <f t="shared" si="13"/>
        <v>37382.400000000001</v>
      </c>
      <c r="L305" s="10">
        <f t="shared" si="13"/>
        <v>37382.400000000001</v>
      </c>
      <c r="M305" s="10">
        <v>8485.36</v>
      </c>
      <c r="N305" s="10">
        <v>8485.36</v>
      </c>
      <c r="O305" s="14">
        <f>ABS(E305/J305)</f>
        <v>7.7840645169823297</v>
      </c>
      <c r="P305" s="14">
        <f>ABS(F305/K305)</f>
        <v>0.46070878274268107</v>
      </c>
      <c r="Q305" s="14">
        <f>ABS(G305/L305)</f>
        <v>6.7312425098442043E-3</v>
      </c>
      <c r="R305" s="14">
        <f>ABS(H305/M305)</f>
        <v>0</v>
      </c>
      <c r="S305" s="14">
        <f>ABS(I305/N305)</f>
        <v>3.255923142919098</v>
      </c>
    </row>
    <row r="306" spans="1:19" x14ac:dyDescent="0.3">
      <c r="A306" s="2" t="s">
        <v>18</v>
      </c>
      <c r="B306" s="2" t="s">
        <v>42</v>
      </c>
      <c r="C306" s="2" t="s">
        <v>16</v>
      </c>
      <c r="D306" s="2">
        <v>0.93799999999999994</v>
      </c>
      <c r="E306" s="2">
        <v>-117616.68</v>
      </c>
      <c r="F306" s="2">
        <v>-17222.400000000001</v>
      </c>
      <c r="G306" s="2">
        <v>-251.63</v>
      </c>
      <c r="H306" s="2">
        <v>-30.18</v>
      </c>
      <c r="I306" s="2">
        <v>-11368.01</v>
      </c>
      <c r="J306" s="10">
        <v>15121.6</v>
      </c>
      <c r="K306" s="10">
        <f t="shared" si="13"/>
        <v>37382.400000000001</v>
      </c>
      <c r="L306" s="10">
        <f t="shared" si="13"/>
        <v>37382.400000000001</v>
      </c>
      <c r="M306" s="10">
        <v>8485.36</v>
      </c>
      <c r="N306" s="10">
        <v>8485.36</v>
      </c>
      <c r="O306" s="14">
        <f>ABS(E306/J306)</f>
        <v>7.7780578774732829</v>
      </c>
      <c r="P306" s="14">
        <f>ABS(F306/K306)</f>
        <v>0.46070878274268107</v>
      </c>
      <c r="Q306" s="14">
        <f>ABS(G306/L306)</f>
        <v>6.7312425098442043E-3</v>
      </c>
      <c r="R306" s="14">
        <f>ABS(H306/M306)</f>
        <v>3.5567141523753852E-3</v>
      </c>
      <c r="S306" s="14">
        <f>ABS(I306/N306)</f>
        <v>1.3397204125694135</v>
      </c>
    </row>
    <row r="307" spans="1:19" x14ac:dyDescent="0.3">
      <c r="A307" s="2" t="s">
        <v>18</v>
      </c>
      <c r="B307" s="2" t="s">
        <v>42</v>
      </c>
      <c r="C307" s="2" t="s">
        <v>16</v>
      </c>
      <c r="D307" s="2">
        <v>1.8759999999999999</v>
      </c>
      <c r="E307" s="2">
        <v>-117525.84</v>
      </c>
      <c r="F307" s="2">
        <v>-17222.400000000001</v>
      </c>
      <c r="G307" s="2">
        <v>-251.63</v>
      </c>
      <c r="H307" s="2">
        <v>-59.78</v>
      </c>
      <c r="I307" s="2">
        <v>-7695.41</v>
      </c>
      <c r="J307" s="10">
        <v>15121.6</v>
      </c>
      <c r="K307" s="10">
        <f t="shared" si="13"/>
        <v>37382.400000000001</v>
      </c>
      <c r="L307" s="10">
        <f t="shared" si="13"/>
        <v>37382.400000000001</v>
      </c>
      <c r="M307" s="10">
        <v>8485.36</v>
      </c>
      <c r="N307" s="10">
        <v>8485.36</v>
      </c>
      <c r="O307" s="14">
        <f>ABS(E307/J307)</f>
        <v>7.7720505766585539</v>
      </c>
      <c r="P307" s="14">
        <f>ABS(F307/K307)</f>
        <v>0.46070878274268107</v>
      </c>
      <c r="Q307" s="14">
        <f>ABS(G307/L307)</f>
        <v>6.7312425098442043E-3</v>
      </c>
      <c r="R307" s="14">
        <f>ABS(H307/M307)</f>
        <v>7.0450752826043909E-3</v>
      </c>
      <c r="S307" s="14">
        <f>ABS(I307/N307)</f>
        <v>0.90690436233701333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Column Forces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2021-06-22T21:06:18Z</dcterms:created>
  <dcterms:modified xsi:type="dcterms:W3CDTF">2021-06-23T06:53:43Z</dcterms:modified>
</cp:coreProperties>
</file>